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ТО\081-0025676 ТО кондиционеров--(Кабанова)\"/>
    </mc:Choice>
  </mc:AlternateContent>
  <bookViews>
    <workbookView xWindow="0" yWindow="0" windowWidth="28800" windowHeight="10800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ФЕР'!$20:$20</definedName>
    <definedName name="_xlnm.Print_Area" localSheetId="0">'Смета 12 гр. по ФЕР'!$A$1:$L$70</definedName>
  </definedNames>
  <calcPr calcId="162913" iterate="1"/>
</workbook>
</file>

<file path=xl/calcChain.xml><?xml version="1.0" encoding="utf-8"?>
<calcChain xmlns="http://schemas.openxmlformats.org/spreadsheetml/2006/main">
  <c r="AF43" i="7" l="1"/>
  <c r="AE23" i="7"/>
  <c r="J58" i="7"/>
  <c r="C58" i="7"/>
  <c r="J57" i="7"/>
  <c r="C57" i="7"/>
  <c r="J56" i="7"/>
  <c r="C56" i="7"/>
  <c r="J52" i="7"/>
  <c r="C52" i="7"/>
  <c r="J51" i="7"/>
  <c r="C51" i="7"/>
  <c r="J50" i="7"/>
  <c r="C50" i="7"/>
  <c r="J49" i="7"/>
  <c r="C49" i="7"/>
  <c r="J48" i="7"/>
  <c r="C48" i="7"/>
  <c r="J47" i="7"/>
  <c r="C47" i="7"/>
  <c r="J46" i="7"/>
  <c r="C46" i="7"/>
  <c r="A43" i="7"/>
  <c r="A39" i="7"/>
  <c r="L37" i="7"/>
  <c r="Q37" i="7" s="1"/>
  <c r="Z37" i="7"/>
  <c r="Y37" i="7"/>
  <c r="X37" i="7"/>
  <c r="K36" i="7"/>
  <c r="J37" i="7" s="1"/>
  <c r="P37" i="7" s="1"/>
  <c r="J36" i="7"/>
  <c r="H36" i="7"/>
  <c r="W37" i="7" s="1"/>
  <c r="G36" i="7"/>
  <c r="F36" i="7"/>
  <c r="V36" i="7"/>
  <c r="T36" i="7"/>
  <c r="U36" i="7"/>
  <c r="S36" i="7"/>
  <c r="E36" i="7"/>
  <c r="D36" i="7"/>
  <c r="I36" i="7"/>
  <c r="C36" i="7"/>
  <c r="B36" i="7"/>
  <c r="L35" i="7"/>
  <c r="Q35" i="7" s="1"/>
  <c r="Z35" i="7"/>
  <c r="Y35" i="7"/>
  <c r="X35" i="7"/>
  <c r="K34" i="7"/>
  <c r="J35" i="7" s="1"/>
  <c r="P35" i="7" s="1"/>
  <c r="J34" i="7"/>
  <c r="H34" i="7"/>
  <c r="G35" i="7" s="1"/>
  <c r="O35" i="7" s="1"/>
  <c r="G34" i="7"/>
  <c r="F34" i="7"/>
  <c r="V34" i="7"/>
  <c r="T34" i="7"/>
  <c r="U34" i="7"/>
  <c r="S34" i="7"/>
  <c r="E34" i="7"/>
  <c r="D34" i="7"/>
  <c r="I34" i="7"/>
  <c r="B34" i="7"/>
  <c r="A33" i="7"/>
  <c r="L31" i="7"/>
  <c r="Q31" i="7" s="1"/>
  <c r="Z31" i="7"/>
  <c r="Y31" i="7"/>
  <c r="X31" i="7"/>
  <c r="L30" i="7"/>
  <c r="G30" i="7"/>
  <c r="E30" i="7"/>
  <c r="K29" i="7"/>
  <c r="J31" i="7" s="1"/>
  <c r="P31" i="7" s="1"/>
  <c r="J29" i="7"/>
  <c r="H29" i="7"/>
  <c r="G31" i="7" s="1"/>
  <c r="O31" i="7" s="1"/>
  <c r="G29" i="7"/>
  <c r="F29" i="7"/>
  <c r="V28" i="7"/>
  <c r="T28" i="7"/>
  <c r="U28" i="7"/>
  <c r="S28" i="7"/>
  <c r="F28" i="7"/>
  <c r="E28" i="7"/>
  <c r="D28" i="7"/>
  <c r="I28" i="7"/>
  <c r="C28" i="7"/>
  <c r="B28" i="7"/>
  <c r="L27" i="7"/>
  <c r="Q27" i="7" s="1"/>
  <c r="Z27" i="7"/>
  <c r="Y27" i="7"/>
  <c r="X27" i="7"/>
  <c r="L26" i="7"/>
  <c r="G26" i="7"/>
  <c r="E26" i="7"/>
  <c r="K25" i="7"/>
  <c r="J27" i="7" s="1"/>
  <c r="P27" i="7" s="1"/>
  <c r="J25" i="7"/>
  <c r="H25" i="7"/>
  <c r="G27" i="7" s="1"/>
  <c r="O27" i="7" s="1"/>
  <c r="G25" i="7"/>
  <c r="F25" i="7"/>
  <c r="V24" i="7"/>
  <c r="T24" i="7"/>
  <c r="U24" i="7"/>
  <c r="S24" i="7"/>
  <c r="F24" i="7"/>
  <c r="E24" i="7"/>
  <c r="D24" i="7"/>
  <c r="I24" i="7"/>
  <c r="C24" i="7"/>
  <c r="B24" i="7"/>
  <c r="A23" i="7"/>
  <c r="A1" i="7"/>
  <c r="G37" i="7" l="1"/>
  <c r="O37" i="7" s="1"/>
  <c r="R29" i="7"/>
  <c r="W31" i="7"/>
  <c r="L39" i="7"/>
  <c r="G43" i="7"/>
  <c r="J43" i="7"/>
  <c r="G39" i="7"/>
  <c r="J39" i="7"/>
  <c r="R25" i="7"/>
  <c r="W35" i="7"/>
  <c r="W27" i="7"/>
  <c r="L43" i="7"/>
  <c r="A1" i="4"/>
  <c r="A2" i="4"/>
  <c r="A1" i="3"/>
  <c r="Y1" i="3"/>
  <c r="CV1" i="3" s="1"/>
  <c r="CU1" i="3"/>
  <c r="CY1" i="3"/>
  <c r="CZ1" i="3"/>
  <c r="DB1" i="3" s="1"/>
  <c r="DA1" i="3"/>
  <c r="DC1" i="3"/>
  <c r="A2" i="3"/>
  <c r="Y2" i="3"/>
  <c r="CU2" i="3"/>
  <c r="CV2" i="3"/>
  <c r="CX2" i="3"/>
  <c r="DF2" i="3" s="1"/>
  <c r="CY2" i="3"/>
  <c r="CZ2" i="3"/>
  <c r="DA2" i="3"/>
  <c r="DB2" i="3"/>
  <c r="DC2" i="3"/>
  <c r="DI2" i="3"/>
  <c r="DJ2" i="3"/>
  <c r="D12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V30" i="1"/>
  <c r="AC30" i="1"/>
  <c r="CQ30" i="1" s="1"/>
  <c r="P30" i="1" s="1"/>
  <c r="AD30" i="1"/>
  <c r="CR30" i="1" s="1"/>
  <c r="Q30" i="1" s="1"/>
  <c r="AE30" i="1"/>
  <c r="CS30" i="1" s="1"/>
  <c r="R30" i="1" s="1"/>
  <c r="AF30" i="1"/>
  <c r="CT30" i="1" s="1"/>
  <c r="S30" i="1" s="1"/>
  <c r="AG30" i="1"/>
  <c r="CU30" i="1" s="1"/>
  <c r="T30" i="1" s="1"/>
  <c r="AH30" i="1"/>
  <c r="AI30" i="1"/>
  <c r="AJ30" i="1"/>
  <c r="CV30" i="1"/>
  <c r="U30" i="1" s="1"/>
  <c r="AH70" i="1" s="1"/>
  <c r="AH28" i="1" s="1"/>
  <c r="CW30" i="1"/>
  <c r="CX30" i="1"/>
  <c r="W30" i="1" s="1"/>
  <c r="AJ70" i="1" s="1"/>
  <c r="AJ28" i="1" s="1"/>
  <c r="GL30" i="1"/>
  <c r="GO30" i="1"/>
  <c r="CC70" i="1" s="1"/>
  <c r="CC28" i="1" s="1"/>
  <c r="GP30" i="1"/>
  <c r="GV30" i="1"/>
  <c r="HC30" i="1"/>
  <c r="GX30" i="1" s="1"/>
  <c r="CJ70" i="1" s="1"/>
  <c r="CJ28" i="1" s="1"/>
  <c r="C31" i="1"/>
  <c r="D31" i="1"/>
  <c r="U31" i="1"/>
  <c r="V31" i="1"/>
  <c r="AI70" i="1" s="1"/>
  <c r="AI28" i="1" s="1"/>
  <c r="AB31" i="1"/>
  <c r="AC31" i="1"/>
  <c r="AD31" i="1"/>
  <c r="CR31" i="1" s="1"/>
  <c r="Q31" i="1" s="1"/>
  <c r="AE31" i="1"/>
  <c r="AF31" i="1"/>
  <c r="AG31" i="1"/>
  <c r="AH31" i="1"/>
  <c r="AI31" i="1"/>
  <c r="AJ31" i="1"/>
  <c r="CQ31" i="1"/>
  <c r="P31" i="1" s="1"/>
  <c r="CS31" i="1"/>
  <c r="R31" i="1" s="1"/>
  <c r="CT31" i="1"/>
  <c r="S31" i="1" s="1"/>
  <c r="CU31" i="1"/>
  <c r="T31" i="1" s="1"/>
  <c r="CV31" i="1"/>
  <c r="CW31" i="1"/>
  <c r="CX31" i="1"/>
  <c r="W31" i="1" s="1"/>
  <c r="GL31" i="1"/>
  <c r="GO31" i="1"/>
  <c r="GP31" i="1"/>
  <c r="GV31" i="1"/>
  <c r="GX31" i="1"/>
  <c r="HC31" i="1"/>
  <c r="D33" i="1"/>
  <c r="D35" i="1"/>
  <c r="E35" i="1"/>
  <c r="G35" i="1"/>
  <c r="Z35" i="1"/>
  <c r="AA35" i="1"/>
  <c r="AM35" i="1"/>
  <c r="AN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Q37" i="1"/>
  <c r="AD40" i="1" s="1"/>
  <c r="R37" i="1"/>
  <c r="V37" i="1"/>
  <c r="AB37" i="1"/>
  <c r="AC37" i="1"/>
  <c r="AD37" i="1"/>
  <c r="AE37" i="1"/>
  <c r="AF37" i="1"/>
  <c r="AG37" i="1"/>
  <c r="AH37" i="1"/>
  <c r="CV37" i="1" s="1"/>
  <c r="U37" i="1" s="1"/>
  <c r="AI37" i="1"/>
  <c r="AJ37" i="1"/>
  <c r="CX37" i="1" s="1"/>
  <c r="W37" i="1" s="1"/>
  <c r="AJ40" i="1" s="1"/>
  <c r="CQ37" i="1"/>
  <c r="P37" i="1" s="1"/>
  <c r="CR37" i="1"/>
  <c r="CS37" i="1"/>
  <c r="CT37" i="1"/>
  <c r="S37" i="1" s="1"/>
  <c r="CU37" i="1"/>
  <c r="T37" i="1" s="1"/>
  <c r="CW37" i="1"/>
  <c r="GL37" i="1"/>
  <c r="GO37" i="1"/>
  <c r="GP37" i="1"/>
  <c r="GV37" i="1"/>
  <c r="HC37" i="1"/>
  <c r="GX37" i="1" s="1"/>
  <c r="CJ40" i="1" s="1"/>
  <c r="S38" i="1"/>
  <c r="AC38" i="1"/>
  <c r="AB38" i="1" s="1"/>
  <c r="AD38" i="1"/>
  <c r="AE38" i="1"/>
  <c r="CS38" i="1" s="1"/>
  <c r="R38" i="1" s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X38" i="1" s="1"/>
  <c r="W38" i="1" s="1"/>
  <c r="CQ38" i="1"/>
  <c r="P38" i="1" s="1"/>
  <c r="CP38" i="1" s="1"/>
  <c r="O38" i="1" s="1"/>
  <c r="CR38" i="1"/>
  <c r="Q38" i="1" s="1"/>
  <c r="CT38" i="1"/>
  <c r="GL38" i="1"/>
  <c r="GO38" i="1"/>
  <c r="CC40" i="1" s="1"/>
  <c r="GP38" i="1"/>
  <c r="CD40" i="1" s="1"/>
  <c r="GV38" i="1"/>
  <c r="HC38" i="1" s="1"/>
  <c r="GX38" i="1" s="1"/>
  <c r="B40" i="1"/>
  <c r="B35" i="1" s="1"/>
  <c r="C40" i="1"/>
  <c r="C35" i="1" s="1"/>
  <c r="D40" i="1"/>
  <c r="F40" i="1"/>
  <c r="F35" i="1" s="1"/>
  <c r="G40" i="1"/>
  <c r="AQ40" i="1"/>
  <c r="AQ70" i="1" s="1"/>
  <c r="BC40" i="1"/>
  <c r="BC35" i="1" s="1"/>
  <c r="BX40" i="1"/>
  <c r="BX35" i="1" s="1"/>
  <c r="BY40" i="1"/>
  <c r="BY35" i="1" s="1"/>
  <c r="BZ40" i="1"/>
  <c r="BZ35" i="1" s="1"/>
  <c r="CK40" i="1"/>
  <c r="CK35" i="1" s="1"/>
  <c r="CL40" i="1"/>
  <c r="CL35" i="1" s="1"/>
  <c r="CM40" i="1"/>
  <c r="CM35" i="1" s="1"/>
  <c r="F50" i="1"/>
  <c r="F56" i="1"/>
  <c r="B70" i="1"/>
  <c r="B28" i="1" s="1"/>
  <c r="C70" i="1"/>
  <c r="C28" i="1" s="1"/>
  <c r="D70" i="1"/>
  <c r="D28" i="1" s="1"/>
  <c r="F70" i="1"/>
  <c r="F28" i="1" s="1"/>
  <c r="G70" i="1"/>
  <c r="G28" i="1" s="1"/>
  <c r="BC70" i="1"/>
  <c r="BC107" i="1" s="1"/>
  <c r="BX70" i="1"/>
  <c r="CG70" i="1" s="1"/>
  <c r="CG28" i="1" s="1"/>
  <c r="BY70" i="1"/>
  <c r="BZ70" i="1"/>
  <c r="BZ28" i="1" s="1"/>
  <c r="CD70" i="1"/>
  <c r="CD28" i="1" s="1"/>
  <c r="CI70" i="1"/>
  <c r="CI28" i="1" s="1"/>
  <c r="CK70" i="1"/>
  <c r="CK28" i="1" s="1"/>
  <c r="CL70" i="1"/>
  <c r="CL28" i="1" s="1"/>
  <c r="CM70" i="1"/>
  <c r="F86" i="1"/>
  <c r="F103" i="1"/>
  <c r="F104" i="1"/>
  <c r="B107" i="1"/>
  <c r="B22" i="1" s="1"/>
  <c r="C107" i="1"/>
  <c r="D107" i="1"/>
  <c r="D22" i="1" s="1"/>
  <c r="F107" i="1"/>
  <c r="F22" i="1" s="1"/>
  <c r="G107" i="1"/>
  <c r="G22" i="1" s="1"/>
  <c r="B140" i="1"/>
  <c r="B18" i="1" s="1"/>
  <c r="C140" i="1"/>
  <c r="C18" i="1" s="1"/>
  <c r="D140" i="1"/>
  <c r="F140" i="1"/>
  <c r="F18" i="1" s="1"/>
  <c r="G140" i="1"/>
  <c r="G18" i="1" s="1"/>
  <c r="F12" i="6"/>
  <c r="G12" i="6"/>
  <c r="CP30" i="1" l="1"/>
  <c r="O30" i="1" s="1"/>
  <c r="AC70" i="1"/>
  <c r="AJ35" i="1"/>
  <c r="W40" i="1"/>
  <c r="CP37" i="1"/>
  <c r="O37" i="1" s="1"/>
  <c r="AC40" i="1"/>
  <c r="AH40" i="1"/>
  <c r="AQ107" i="1"/>
  <c r="F80" i="1"/>
  <c r="AQ28" i="1"/>
  <c r="AI40" i="1"/>
  <c r="CY38" i="1"/>
  <c r="X38" i="1" s="1"/>
  <c r="GM38" i="1" s="1"/>
  <c r="GN38" i="1" s="1"/>
  <c r="AE40" i="1"/>
  <c r="AD35" i="1"/>
  <c r="Q40" i="1"/>
  <c r="AG70" i="1"/>
  <c r="AG28" i="1" s="1"/>
  <c r="CZ31" i="1"/>
  <c r="Y31" i="1" s="1"/>
  <c r="CY31" i="1"/>
  <c r="X31" i="1" s="1"/>
  <c r="BA40" i="1"/>
  <c r="CJ35" i="1"/>
  <c r="AT40" i="1"/>
  <c r="CC35" i="1"/>
  <c r="CY30" i="1"/>
  <c r="X30" i="1" s="1"/>
  <c r="AK70" i="1" s="1"/>
  <c r="AK28" i="1" s="1"/>
  <c r="AF70" i="1"/>
  <c r="AF28" i="1" s="1"/>
  <c r="CZ30" i="1"/>
  <c r="Y30" i="1" s="1"/>
  <c r="CP31" i="1"/>
  <c r="O31" i="1" s="1"/>
  <c r="F123" i="1"/>
  <c r="BC22" i="1"/>
  <c r="BC140" i="1"/>
  <c r="AU40" i="1"/>
  <c r="CD35" i="1"/>
  <c r="AG40" i="1"/>
  <c r="AE70" i="1"/>
  <c r="AE28" i="1" s="1"/>
  <c r="AF40" i="1"/>
  <c r="CY37" i="1"/>
  <c r="X37" i="1" s="1"/>
  <c r="AK40" i="1" s="1"/>
  <c r="CZ37" i="1"/>
  <c r="Y37" i="1" s="1"/>
  <c r="AD70" i="1"/>
  <c r="AD28" i="1" s="1"/>
  <c r="CI40" i="1"/>
  <c r="CG40" i="1"/>
  <c r="DH2" i="3"/>
  <c r="DG2" i="3"/>
  <c r="AP40" i="1"/>
  <c r="AQ35" i="1"/>
  <c r="BC28" i="1"/>
  <c r="AO40" i="1"/>
  <c r="CZ38" i="1"/>
  <c r="Y38" i="1" s="1"/>
  <c r="CX1" i="3"/>
  <c r="AB30" i="1"/>
  <c r="BD40" i="1"/>
  <c r="BB40" i="1"/>
  <c r="BB35" i="1" l="1"/>
  <c r="F53" i="1"/>
  <c r="BB70" i="1"/>
  <c r="T40" i="1"/>
  <c r="AG35" i="1"/>
  <c r="BD70" i="1"/>
  <c r="BD35" i="1"/>
  <c r="F65" i="1"/>
  <c r="Q35" i="1"/>
  <c r="Q70" i="1"/>
  <c r="F52" i="1"/>
  <c r="BC18" i="1"/>
  <c r="F156" i="1"/>
  <c r="GM31" i="1"/>
  <c r="GN31" i="1" s="1"/>
  <c r="GM37" i="1"/>
  <c r="AB40" i="1"/>
  <c r="AB70" i="1"/>
  <c r="AB28" i="1" s="1"/>
  <c r="GM30" i="1"/>
  <c r="AK35" i="1"/>
  <c r="X40" i="1"/>
  <c r="S40" i="1"/>
  <c r="AF35" i="1"/>
  <c r="R40" i="1"/>
  <c r="AE35" i="1"/>
  <c r="F59" i="1"/>
  <c r="AU70" i="1"/>
  <c r="AU35" i="1"/>
  <c r="DF1" i="3"/>
  <c r="DG1" i="3"/>
  <c r="DH1" i="3"/>
  <c r="DI1" i="3"/>
  <c r="DJ1" i="3" s="1"/>
  <c r="AI35" i="1"/>
  <c r="V40" i="1"/>
  <c r="AO70" i="1"/>
  <c r="F44" i="1"/>
  <c r="AO35" i="1"/>
  <c r="AQ140" i="1"/>
  <c r="AQ22" i="1"/>
  <c r="F117" i="1"/>
  <c r="AL70" i="1"/>
  <c r="AL28" i="1" s="1"/>
  <c r="U40" i="1"/>
  <c r="AH35" i="1"/>
  <c r="AP70" i="1"/>
  <c r="AP35" i="1"/>
  <c r="F49" i="1"/>
  <c r="P40" i="1"/>
  <c r="CF40" i="1"/>
  <c r="AC35" i="1"/>
  <c r="CE40" i="1"/>
  <c r="CH40" i="1"/>
  <c r="W35" i="1"/>
  <c r="F64" i="1"/>
  <c r="W70" i="1"/>
  <c r="CG35" i="1"/>
  <c r="AX40" i="1"/>
  <c r="F58" i="1"/>
  <c r="AT70" i="1"/>
  <c r="AT35" i="1"/>
  <c r="AZ40" i="1"/>
  <c r="CI35" i="1"/>
  <c r="AC28" i="1"/>
  <c r="CH70" i="1"/>
  <c r="CH28" i="1" s="1"/>
  <c r="CF70" i="1"/>
  <c r="CF28" i="1" s="1"/>
  <c r="CE70" i="1"/>
  <c r="CE28" i="1" s="1"/>
  <c r="BA35" i="1"/>
  <c r="F60" i="1"/>
  <c r="BA70" i="1"/>
  <c r="AL40" i="1"/>
  <c r="AL35" i="1" l="1"/>
  <c r="Y40" i="1"/>
  <c r="BA107" i="1"/>
  <c r="BA28" i="1"/>
  <c r="F90" i="1"/>
  <c r="CE35" i="1"/>
  <c r="AV40" i="1"/>
  <c r="CF35" i="1"/>
  <c r="AW40" i="1"/>
  <c r="CA70" i="1"/>
  <c r="CA28" i="1" s="1"/>
  <c r="GN30" i="1"/>
  <c r="CB70" i="1" s="1"/>
  <c r="CB28" i="1" s="1"/>
  <c r="F74" i="1"/>
  <c r="AO107" i="1"/>
  <c r="AO28" i="1"/>
  <c r="GN37" i="1"/>
  <c r="CB40" i="1" s="1"/>
  <c r="CA40" i="1"/>
  <c r="F95" i="1"/>
  <c r="BD107" i="1"/>
  <c r="BD28" i="1"/>
  <c r="U35" i="1"/>
  <c r="F62" i="1"/>
  <c r="U70" i="1"/>
  <c r="AT28" i="1"/>
  <c r="F88" i="1"/>
  <c r="AT107" i="1"/>
  <c r="S70" i="1"/>
  <c r="S35" i="1"/>
  <c r="F55" i="1"/>
  <c r="BB107" i="1"/>
  <c r="BB28" i="1"/>
  <c r="F83" i="1"/>
  <c r="W28" i="1"/>
  <c r="F94" i="1"/>
  <c r="W107" i="1"/>
  <c r="Q107" i="1"/>
  <c r="Q28" i="1"/>
  <c r="F82" i="1"/>
  <c r="F51" i="1"/>
  <c r="AZ70" i="1"/>
  <c r="AZ35" i="1"/>
  <c r="R35" i="1"/>
  <c r="R70" i="1"/>
  <c r="F54" i="1"/>
  <c r="T35" i="1"/>
  <c r="F61" i="1"/>
  <c r="T70" i="1"/>
  <c r="X35" i="1"/>
  <c r="F66" i="1"/>
  <c r="X70" i="1"/>
  <c r="O40" i="1"/>
  <c r="AB35" i="1"/>
  <c r="V35" i="1"/>
  <c r="F63" i="1"/>
  <c r="V70" i="1"/>
  <c r="CH35" i="1"/>
  <c r="AY40" i="1"/>
  <c r="P70" i="1"/>
  <c r="F43" i="1"/>
  <c r="P35" i="1"/>
  <c r="AU28" i="1"/>
  <c r="AU107" i="1"/>
  <c r="F89" i="1"/>
  <c r="F79" i="1"/>
  <c r="AP107" i="1"/>
  <c r="AP28" i="1"/>
  <c r="F47" i="1"/>
  <c r="AX35" i="1"/>
  <c r="AX70" i="1"/>
  <c r="F150" i="1"/>
  <c r="AQ18" i="1"/>
  <c r="F119" i="1" l="1"/>
  <c r="Q22" i="1"/>
  <c r="Q140" i="1"/>
  <c r="CB35" i="1"/>
  <c r="AS40" i="1"/>
  <c r="X107" i="1"/>
  <c r="F96" i="1"/>
  <c r="X28" i="1"/>
  <c r="AO140" i="1"/>
  <c r="AO22" i="1"/>
  <c r="F111" i="1"/>
  <c r="F91" i="1"/>
  <c r="T107" i="1"/>
  <c r="T28" i="1"/>
  <c r="F46" i="1"/>
  <c r="AW70" i="1"/>
  <c r="AW35" i="1"/>
  <c r="AU22" i="1"/>
  <c r="AU140" i="1"/>
  <c r="F126" i="1"/>
  <c r="AT140" i="1"/>
  <c r="F125" i="1"/>
  <c r="F16" i="2" s="1"/>
  <c r="AT22" i="1"/>
  <c r="R107" i="1"/>
  <c r="F84" i="1"/>
  <c r="R28" i="1"/>
  <c r="F73" i="1"/>
  <c r="P107" i="1"/>
  <c r="P28" i="1"/>
  <c r="AZ107" i="1"/>
  <c r="AZ28" i="1"/>
  <c r="F81" i="1"/>
  <c r="F127" i="1"/>
  <c r="BA22" i="1"/>
  <c r="BA140" i="1"/>
  <c r="CA35" i="1"/>
  <c r="AR40" i="1"/>
  <c r="F42" i="1"/>
  <c r="O70" i="1"/>
  <c r="O35" i="1"/>
  <c r="S107" i="1"/>
  <c r="F85" i="1"/>
  <c r="S28" i="1"/>
  <c r="F48" i="1"/>
  <c r="AY70" i="1"/>
  <c r="AY35" i="1"/>
  <c r="Y70" i="1"/>
  <c r="Y35" i="1"/>
  <c r="F67" i="1"/>
  <c r="F93" i="1"/>
  <c r="V107" i="1"/>
  <c r="V28" i="1"/>
  <c r="BD22" i="1"/>
  <c r="F132" i="1"/>
  <c r="BD140" i="1"/>
  <c r="W22" i="1"/>
  <c r="F131" i="1"/>
  <c r="W140" i="1"/>
  <c r="AX107" i="1"/>
  <c r="AX28" i="1"/>
  <c r="F77" i="1"/>
  <c r="F120" i="1"/>
  <c r="BB22" i="1"/>
  <c r="BB140" i="1"/>
  <c r="AP140" i="1"/>
  <c r="F116" i="1"/>
  <c r="G16" i="2" s="1"/>
  <c r="AP22" i="1"/>
  <c r="F45" i="1"/>
  <c r="AV70" i="1"/>
  <c r="AV35" i="1"/>
  <c r="F92" i="1"/>
  <c r="U107" i="1"/>
  <c r="U28" i="1"/>
  <c r="BA18" i="1" l="1"/>
  <c r="F160" i="1"/>
  <c r="F130" i="1"/>
  <c r="V22" i="1"/>
  <c r="V140" i="1"/>
  <c r="T22" i="1"/>
  <c r="T140" i="1"/>
  <c r="F128" i="1"/>
  <c r="F97" i="1"/>
  <c r="Y107" i="1"/>
  <c r="Y28" i="1"/>
  <c r="AY107" i="1"/>
  <c r="AY28" i="1"/>
  <c r="F78" i="1"/>
  <c r="F144" i="1"/>
  <c r="AO18" i="1"/>
  <c r="F129" i="1"/>
  <c r="U22" i="1"/>
  <c r="U140" i="1"/>
  <c r="F76" i="1"/>
  <c r="AW107" i="1"/>
  <c r="AW28" i="1"/>
  <c r="F149" i="1"/>
  <c r="AP18" i="1"/>
  <c r="P22" i="1"/>
  <c r="P140" i="1"/>
  <c r="F110" i="1"/>
  <c r="F121" i="1"/>
  <c r="R22" i="1"/>
  <c r="R140" i="1"/>
  <c r="S140" i="1"/>
  <c r="F122" i="1"/>
  <c r="J16" i="2" s="1"/>
  <c r="S22" i="1"/>
  <c r="F158" i="1"/>
  <c r="AT18" i="1"/>
  <c r="Q18" i="1"/>
  <c r="F152" i="1"/>
  <c r="AX22" i="1"/>
  <c r="AX140" i="1"/>
  <c r="F114" i="1"/>
  <c r="H16" i="2"/>
  <c r="AV107" i="1"/>
  <c r="AV28" i="1"/>
  <c r="F75" i="1"/>
  <c r="F118" i="1"/>
  <c r="AZ22" i="1"/>
  <c r="AZ140" i="1"/>
  <c r="BB18" i="1"/>
  <c r="F153" i="1"/>
  <c r="X22" i="1"/>
  <c r="F133" i="1"/>
  <c r="X140" i="1"/>
  <c r="F57" i="1"/>
  <c r="AS70" i="1"/>
  <c r="AS35" i="1"/>
  <c r="F164" i="1"/>
  <c r="W18" i="1"/>
  <c r="O107" i="1"/>
  <c r="O28" i="1"/>
  <c r="F72" i="1"/>
  <c r="F165" i="1"/>
  <c r="BD18" i="1"/>
  <c r="AR70" i="1"/>
  <c r="AR35" i="1"/>
  <c r="F68" i="1"/>
  <c r="F159" i="1"/>
  <c r="AU18" i="1"/>
  <c r="F87" i="1" l="1"/>
  <c r="AS107" i="1"/>
  <c r="AS28" i="1"/>
  <c r="F154" i="1"/>
  <c r="R18" i="1"/>
  <c r="F143" i="1"/>
  <c r="P18" i="1"/>
  <c r="AV22" i="1"/>
  <c r="AV140" i="1"/>
  <c r="F112" i="1"/>
  <c r="F166" i="1"/>
  <c r="X18" i="1"/>
  <c r="AY22" i="1"/>
  <c r="AY140" i="1"/>
  <c r="F115" i="1"/>
  <c r="Y140" i="1"/>
  <c r="Y22" i="1"/>
  <c r="F134" i="1"/>
  <c r="AW22" i="1"/>
  <c r="AW140" i="1"/>
  <c r="F113" i="1"/>
  <c r="S18" i="1"/>
  <c r="F155" i="1"/>
  <c r="F98" i="1"/>
  <c r="F101" i="1" s="1"/>
  <c r="F102" i="1" s="1"/>
  <c r="F105" i="1" s="1"/>
  <c r="F136" i="1" s="1"/>
  <c r="AR107" i="1"/>
  <c r="AR28" i="1"/>
  <c r="F161" i="1"/>
  <c r="T18" i="1"/>
  <c r="F163" i="1"/>
  <c r="V18" i="1"/>
  <c r="AX18" i="1"/>
  <c r="F147" i="1"/>
  <c r="AZ18" i="1"/>
  <c r="F151" i="1"/>
  <c r="O22" i="1"/>
  <c r="F109" i="1"/>
  <c r="O140" i="1"/>
  <c r="F162" i="1"/>
  <c r="U18" i="1"/>
  <c r="F167" i="1" l="1"/>
  <c r="Y18" i="1"/>
  <c r="AY18" i="1"/>
  <c r="F148" i="1"/>
  <c r="AV18" i="1"/>
  <c r="F145" i="1"/>
  <c r="AR140" i="1"/>
  <c r="AR22" i="1"/>
  <c r="F135" i="1"/>
  <c r="AW18" i="1"/>
  <c r="F146" i="1"/>
  <c r="F170" i="1" s="1"/>
  <c r="F137" i="1"/>
  <c r="F138" i="1" s="1"/>
  <c r="AS140" i="1"/>
  <c r="F124" i="1"/>
  <c r="E16" i="2" s="1"/>
  <c r="I16" i="2" s="1"/>
  <c r="N16" i="2" s="1"/>
  <c r="AS22" i="1"/>
  <c r="O18" i="1"/>
  <c r="F142" i="1"/>
  <c r="F157" i="1" l="1"/>
  <c r="AS18" i="1"/>
  <c r="F168" i="1"/>
  <c r="AR18" i="1"/>
  <c r="F173" i="1" l="1"/>
  <c r="F169" i="1"/>
  <c r="F172" i="1"/>
  <c r="F171" i="1"/>
</calcChain>
</file>

<file path=xl/sharedStrings.xml><?xml version="1.0" encoding="utf-8"?>
<sst xmlns="http://schemas.openxmlformats.org/spreadsheetml/2006/main" count="995" uniqueCount="176">
  <si>
    <t>Smeta.RU (Terminal)  (495) 974-1589</t>
  </si>
  <si>
    <t>_PS_</t>
  </si>
  <si>
    <t>Smeta.RU (Terminal)</t>
  </si>
  <si>
    <t/>
  </si>
  <si>
    <t>Новый объект_(Копия)</t>
  </si>
  <si>
    <t>ТО кондиционеров 2026_(СЭЗиС)</t>
  </si>
  <si>
    <t>Сметные нормы списания</t>
  </si>
  <si>
    <t>Коды ценников</t>
  </si>
  <si>
    <t>Минэнерго</t>
  </si>
  <si>
    <t>ТР для ВУЕР-2000 ред.5, версия на 23.10.15</t>
  </si>
  <si>
    <t>Ведомственные.Минэнерго</t>
  </si>
  <si>
    <t>Поправки для ВУЕР ред.5, версия на 23.10.15</t>
  </si>
  <si>
    <t>Новая локальная смета</t>
  </si>
  <si>
    <t>К=0,869 - Корректирующие коэффициенты по договору-аналогу</t>
  </si>
  <si>
    <t>Новый раздел</t>
  </si>
  <si>
    <t>Техническое обслуживание  кондиционеров (сплит-систем)   с круглосуточной работой (периодичность 1 раз в год, дозаправка 1 раз в год)</t>
  </si>
  <si>
    <t>1</t>
  </si>
  <si>
    <t>16-07040401-01</t>
  </si>
  <si>
    <t>Ежегодное (Весна) ТО кондиционеров бытовых ( сплит-систем ) хладопроизводительностью до 5000 ккал/час.</t>
  </si>
  <si>
    <t>1 шт.</t>
  </si>
  <si>
    <t>БЦРЭО РАО ЕЭС 06-07040401-01, доп.8 от 01 января 2013 г</t>
  </si>
  <si>
    <t>*1</t>
  </si>
  <si>
    <t>шт.</t>
  </si>
  <si>
    <t>Прочие работы</t>
  </si>
  <si>
    <t>Базовые цены на ремонт энергетического оборудования РАО ЕЭС России</t>
  </si>
  <si>
    <t>2</t>
  </si>
  <si>
    <t>16-07040402-01</t>
  </si>
  <si>
    <t>Ежегодное (Весна) ТО кондиционеров бытовых ( сплит-систем ) хладопроизводительностью свыше 5000 до 15000 ккал/час.</t>
  </si>
  <si>
    <t>БЦРЭО РАО ЕЭС 06-07040402-01, доп.8 от 01 января 2013 г</t>
  </si>
  <si>
    <t>Новый подраздел</t>
  </si>
  <si>
    <t>Материалы</t>
  </si>
  <si>
    <t>Анализ рынка</t>
  </si>
  <si>
    <t>Прокладка резиновая уплотнительная 1,1/4 дюйма</t>
  </si>
  <si>
    <t>ШТ</t>
  </si>
  <si>
    <t>Материалы, изделия и конструкции</t>
  </si>
  <si>
    <t>материалы</t>
  </si>
  <si>
    <t>4,02 +  2% Заг.скл</t>
  </si>
  <si>
    <t>0</t>
  </si>
  <si>
    <t>Текущая цена (ФГИС ЦС 1кв 2026 01.3.02.11-0021)</t>
  </si>
  <si>
    <t>Фреон (Хдадогент R404A)(674,3руб/л)</t>
  </si>
  <si>
    <t>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</si>
  <si>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</si>
  <si>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</si>
  <si>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</si>
  <si>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</si>
  <si>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</si>
  <si>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</si>
  <si>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</si>
  <si>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</si>
  <si>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</si>
  <si>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</si>
  <si>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</si>
  <si>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</si>
  <si>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</si>
  <si>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</si>
  <si>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</si>
  <si>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</si>
  <si>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</si>
  <si>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</si>
  <si>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</si>
  <si>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</si>
  <si>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</si>
  <si>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</si>
  <si>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</si>
  <si>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</si>
  <si>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</si>
  <si>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</si>
  <si>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</si>
  <si>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</si>
  <si>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</si>
  <si>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</si>
  <si>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</si>
  <si>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</si>
  <si>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</si>
  <si>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</si>
  <si>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</si>
  <si>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</si>
  <si>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</si>
  <si>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</si>
  <si>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</si>
  <si>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</si>
  <si>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</si>
  <si>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</si>
  <si>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</si>
  <si>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</si>
  <si>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</si>
  <si>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</si>
  <si>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</si>
  <si>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</si>
  <si>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</si>
  <si>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</si>
  <si>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</si>
  <si>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</si>
  <si>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</si>
  <si>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</si>
  <si>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и11</t>
  </si>
  <si>
    <t>в т.ч. стоимость материалов по ФГИС ЦС</t>
  </si>
  <si>
    <t>и12</t>
  </si>
  <si>
    <t>в т.ч. стоимость материалов по анализу рынка</t>
  </si>
  <si>
    <t>т2</t>
  </si>
  <si>
    <t>в т.ч. стоимость работ</t>
  </si>
  <si>
    <t>и3</t>
  </si>
  <si>
    <t>Стоимость работ с учетом корректирующего К-0,869 по договору-аналогу</t>
  </si>
  <si>
    <t>и44</t>
  </si>
  <si>
    <t>Стоимость материалов по ФГИС ЦС с учетом ИЦП на 2,3,4 кв 2026 К-1,038</t>
  </si>
  <si>
    <t>и45</t>
  </si>
  <si>
    <t>Стоимость материалов по анализу рынка с учетом ИЦП на 2,3,4кв 2026 К-1,038</t>
  </si>
  <si>
    <t>и5</t>
  </si>
  <si>
    <t>Всего по разделу</t>
  </si>
  <si>
    <t>Всего по расчету</t>
  </si>
  <si>
    <t>НДС 22%</t>
  </si>
  <si>
    <t>и13</t>
  </si>
  <si>
    <t>Итого по расчету с учетом НДС</t>
  </si>
  <si>
    <t>Итого</t>
  </si>
  <si>
    <t>в т. ч. стоимость материалов</t>
  </si>
  <si>
    <t>НДС 20%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</si>
  <si>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</si>
  <si>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</si>
  <si>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</si>
  <si>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</si>
  <si>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</si>
  <si>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</si>
  <si>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</si>
  <si>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</si>
  <si>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</si>
  <si>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</si>
  <si>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</si>
  <si>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</si>
  <si>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</si>
  <si>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</si>
  <si>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</si>
  <si>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</si>
  <si>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</si>
  <si>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</si>
  <si>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</si>
  <si>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</si>
  <si>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</si>
  <si>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Уровень цен</t>
  </si>
  <si>
    <t>Индексы за итогом</t>
  </si>
  <si>
    <t>_OBSM_</t>
  </si>
  <si>
    <t>1-4.0-МЭ16</t>
  </si>
  <si>
    <t>Затраты труда рабочих, разряд работ 4</t>
  </si>
  <si>
    <t>чел.-ч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</si>
  <si>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</si>
  <si>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</si>
  <si>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</si>
  <si>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</si>
  <si>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</si>
  <si>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</si>
  <si>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</si>
  <si>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</si>
  <si>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</si>
  <si>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</si>
  <si>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</si>
  <si>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</si>
  <si>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</si>
  <si>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</si>
  <si>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</si>
  <si>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</si>
  <si>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</si>
  <si>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</si>
  <si>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</si>
  <si>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r>
      <t>Прокладка резиновая уплотнительная 1,1/4 дюйма</t>
    </r>
    <r>
      <rPr>
        <i/>
        <sz val="10"/>
        <rFont val="Arial"/>
        <family val="2"/>
        <charset val="204"/>
      </rPr>
      <t xml:space="preserve">
4,10 = 4,02 +  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</si>
  <si>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</si>
  <si>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</si>
  <si>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</si>
  <si>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</si>
  <si>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</si>
  <si>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Главный специалист ОЦ</t>
  </si>
  <si>
    <t>В.А.Кислякова</t>
  </si>
  <si>
    <t>Начальник ОЦ</t>
  </si>
  <si>
    <t>Т.В.Казакова</t>
  </si>
  <si>
    <t>Основание: ВОР</t>
  </si>
  <si>
    <t>Составлена в ценах Базовые цены на работы по ремонту энергетического оборудования, ЦКБ Энергоремонт, 2003 г.</t>
  </si>
  <si>
    <t>Расчет стоимости работ</t>
  </si>
  <si>
    <t>на выполнение плановых работ по техническому обслуживанию кондиционеров в административно-технических зданиях РЭС филиала ПАО "Россети Московский регион" - Северные электрические сети в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</si>
</sst>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left" wrapText="1"/>
    </xf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top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/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top"/>
    </xf>
    <xf numFmtId="0" fontId="12" fillId="0" borderId="0" xfId="0" applyFont="1"/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5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0" fillId="0" borderId="2" xfId="0" applyFont="1" applyBorder="1" applyAlignment="1">
      <alignment horizontal="right"/>
    </xf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2" xfId="0" applyFont="1" applyBorder="1"/>
    <xf numFmtId="0" fontId="1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9"/>
  <sheetViews>
    <sheetView tabSelected="1" zoomScaleNormal="100" workbookViewId="0">
      <selection activeCell="A10" sqref="A10:L1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4"/>
      <c r="B2" s="11" t="s">
        <v>174</v>
      </c>
      <c r="C2" s="11"/>
      <c r="D2" s="11"/>
      <c r="E2" s="11"/>
      <c r="F2" s="11"/>
      <c r="G2" s="11"/>
      <c r="H2" s="11"/>
      <c r="I2" s="11"/>
      <c r="J2" s="11"/>
      <c r="K2" s="11"/>
      <c r="L2" s="14"/>
    </row>
    <row r="3" spans="1:12" ht="15.75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4"/>
    </row>
    <row r="4" spans="1:12" ht="18" x14ac:dyDescent="0.25">
      <c r="A4" s="14"/>
      <c r="B4" s="16"/>
      <c r="C4" s="16"/>
      <c r="D4" s="16"/>
      <c r="E4" s="16"/>
      <c r="F4" s="16"/>
      <c r="G4" s="16"/>
      <c r="H4" s="16"/>
      <c r="I4" s="16"/>
      <c r="J4" s="16"/>
      <c r="K4" s="16"/>
      <c r="L4" s="14"/>
    </row>
    <row r="5" spans="1:12" ht="14.25" hidden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s="59" customFormat="1" ht="14.25" x14ac:dyDescent="0.2">
      <c r="A6" s="60"/>
      <c r="B6" s="11" t="s">
        <v>175</v>
      </c>
      <c r="C6" s="11"/>
      <c r="D6" s="11"/>
      <c r="E6" s="11"/>
      <c r="F6" s="11"/>
      <c r="G6" s="11"/>
      <c r="H6" s="11"/>
      <c r="I6" s="11"/>
      <c r="J6" s="11"/>
      <c r="K6" s="11"/>
      <c r="L6" s="60"/>
    </row>
    <row r="7" spans="1:12" ht="18" customHeight="1" x14ac:dyDescent="0.25">
      <c r="A7" s="12"/>
      <c r="B7" s="63"/>
      <c r="C7" s="63"/>
      <c r="D7" s="63"/>
      <c r="E7" s="63"/>
      <c r="F7" s="63"/>
      <c r="G7" s="63"/>
      <c r="H7" s="63"/>
      <c r="I7" s="63"/>
      <c r="J7" s="63"/>
      <c r="K7" s="63"/>
      <c r="L7" s="17"/>
    </row>
    <row r="8" spans="1:12" ht="14.25" x14ac:dyDescent="0.2">
      <c r="A8" s="12"/>
      <c r="B8" s="18" t="s">
        <v>143</v>
      </c>
      <c r="C8" s="18"/>
      <c r="D8" s="18"/>
      <c r="E8" s="18"/>
      <c r="F8" s="18"/>
      <c r="G8" s="18"/>
      <c r="H8" s="18"/>
      <c r="I8" s="18"/>
      <c r="J8" s="18"/>
      <c r="K8" s="18"/>
      <c r="L8" s="10"/>
    </row>
    <row r="9" spans="1:12" ht="14.25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 x14ac:dyDescent="0.2">
      <c r="A10" s="13" t="s">
        <v>172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 hidden="1" x14ac:dyDescent="0.2">
      <c r="A13" s="12"/>
      <c r="B13" s="12"/>
      <c r="C13" s="20" t="s">
        <v>80</v>
      </c>
      <c r="D13" s="20"/>
      <c r="E13" s="20"/>
      <c r="F13" s="20"/>
      <c r="G13" s="19"/>
      <c r="H13" s="19"/>
      <c r="I13" s="19"/>
      <c r="J13" s="19"/>
      <c r="K13" s="21" t="s">
        <v>144</v>
      </c>
      <c r="L13" s="12"/>
    </row>
    <row r="14" spans="1:12" ht="15" x14ac:dyDescent="0.25">
      <c r="A14" s="12"/>
      <c r="B14" s="12"/>
      <c r="C14" s="22"/>
      <c r="D14" s="22"/>
      <c r="E14" s="22"/>
      <c r="F14" s="23"/>
      <c r="G14" s="24"/>
      <c r="H14" s="24"/>
      <c r="I14" s="24"/>
      <c r="J14" s="24"/>
      <c r="K14" s="24"/>
      <c r="L14" s="24"/>
    </row>
    <row r="15" spans="1:12" ht="15" hidden="1" x14ac:dyDescent="0.2">
      <c r="A15" s="23" t="s">
        <v>145</v>
      </c>
      <c r="B15" s="12"/>
      <c r="C15" s="12"/>
      <c r="D15" s="25"/>
      <c r="E15" s="12"/>
      <c r="F15" s="12"/>
      <c r="G15" s="26"/>
      <c r="H15" s="26"/>
      <c r="I15" s="27"/>
      <c r="J15" s="26"/>
      <c r="K15" s="26"/>
      <c r="L15" s="26"/>
    </row>
    <row r="16" spans="1:12" ht="15" hidden="1" x14ac:dyDescent="0.2">
      <c r="A16" s="23" t="s">
        <v>146</v>
      </c>
      <c r="B16" s="12"/>
      <c r="C16" s="12"/>
      <c r="D16" s="25"/>
      <c r="E16" s="12"/>
      <c r="F16" s="12"/>
      <c r="G16" s="26"/>
      <c r="H16" s="26"/>
      <c r="I16" s="27"/>
      <c r="J16" s="26"/>
      <c r="K16" s="26"/>
      <c r="L16" s="26"/>
    </row>
    <row r="17" spans="1:31" ht="15" hidden="1" x14ac:dyDescent="0.2">
      <c r="A17" s="12"/>
      <c r="B17" s="12"/>
      <c r="C17" s="28"/>
      <c r="D17" s="28"/>
      <c r="E17" s="28"/>
      <c r="F17" s="28"/>
      <c r="G17" s="26"/>
      <c r="H17" s="26"/>
      <c r="I17" s="27"/>
      <c r="J17" s="26"/>
      <c r="K17" s="26"/>
      <c r="L17" s="26"/>
    </row>
    <row r="18" spans="1:31" ht="14.25" x14ac:dyDescent="0.2">
      <c r="A18" s="29" t="s">
        <v>173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31" ht="57" x14ac:dyDescent="0.2">
      <c r="A19" s="30" t="s">
        <v>147</v>
      </c>
      <c r="B19" s="30" t="s">
        <v>148</v>
      </c>
      <c r="C19" s="30" t="s">
        <v>149</v>
      </c>
      <c r="D19" s="30" t="s">
        <v>150</v>
      </c>
      <c r="E19" s="30" t="s">
        <v>151</v>
      </c>
      <c r="F19" s="30" t="s">
        <v>152</v>
      </c>
      <c r="G19" s="30" t="s">
        <v>153</v>
      </c>
      <c r="H19" s="30" t="s">
        <v>154</v>
      </c>
      <c r="I19" s="30" t="s">
        <v>155</v>
      </c>
      <c r="J19" s="30" t="s">
        <v>156</v>
      </c>
      <c r="K19" s="30" t="s">
        <v>157</v>
      </c>
      <c r="L19" s="30" t="s">
        <v>158</v>
      </c>
    </row>
    <row r="20" spans="1:31" ht="14.25" x14ac:dyDescent="0.2">
      <c r="A20" s="31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32">
        <v>12</v>
      </c>
    </row>
    <row r="23" spans="1:31" ht="33" x14ac:dyDescent="0.25">
      <c r="A23" s="39" t="str">
        <f>CONCATENATE("Раздел: ",IF(Source!G26&lt;&gt;"Новый раздел", Source!G26, ""))</f>
        <v>Раздел: Техническое обслуживание  кондиционеров (сплит-систем)   с круглосуточной работой (периодичность 1 раз в год, дозаправка 1 раз в год)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AE23" s="56" t="str">
        <f>CONCATENATE("Раздел: ",IF(Source!G26&lt;&gt;"Новый раздел", Source!G26, ""))</f>
        <v>Раздел: Техническое обслуживание  кондиционеров (сплит-систем)   с круглосуточной работой (периодичность 1 раз в год, дозаправка 1 раз в год)</v>
      </c>
    </row>
    <row r="24" spans="1:31" ht="57" x14ac:dyDescent="0.2">
      <c r="A24" s="54">
        <v>1</v>
      </c>
      <c r="B24" s="54" t="str">
        <f>Source!F30</f>
        <v>16-07040401-01</v>
      </c>
      <c r="C24" s="54" t="str">
        <f>Source!G30</f>
        <v>Ежегодное (Весна) ТО кондиционеров бытовых ( сплит-систем ) хладопроизводительностью до 5000 ккал/час.</v>
      </c>
      <c r="D24" s="41" t="str">
        <f>Source!H30</f>
        <v>1 шт.</v>
      </c>
      <c r="E24" s="28">
        <f>Source!I30</f>
        <v>109</v>
      </c>
      <c r="F24" s="42">
        <f>Source!AL30+Source!AM30+Source!AO30</f>
        <v>1373</v>
      </c>
      <c r="G24" s="43"/>
      <c r="H24" s="42"/>
      <c r="I24" s="43" t="str">
        <f>Source!BO30</f>
        <v/>
      </c>
      <c r="J24" s="43"/>
      <c r="K24" s="42"/>
      <c r="L24" s="44"/>
      <c r="S24">
        <f>ROUND((Source!FX30/100)*((ROUND(Source!AF30*Source!I30, 2)+ROUND(Source!AE30*Source!I30, 2))), 2)</f>
        <v>0</v>
      </c>
      <c r="T24">
        <f>Source!X30</f>
        <v>0</v>
      </c>
      <c r="U24">
        <f>ROUND((Source!FY30/100)*((ROUND(Source!AF30*Source!I30, 2)+ROUND(Source!AE30*Source!I30, 2))), 2)</f>
        <v>0</v>
      </c>
      <c r="V24">
        <f>Source!Y30</f>
        <v>0</v>
      </c>
    </row>
    <row r="25" spans="1:31" ht="14.25" x14ac:dyDescent="0.2">
      <c r="A25" s="54"/>
      <c r="B25" s="54"/>
      <c r="C25" s="54" t="s">
        <v>159</v>
      </c>
      <c r="D25" s="41"/>
      <c r="E25" s="28"/>
      <c r="F25" s="42">
        <f>Source!AO30</f>
        <v>1373</v>
      </c>
      <c r="G25" s="43" t="str">
        <f>Source!DG30</f>
        <v>*1</v>
      </c>
      <c r="H25" s="42">
        <f>ROUND(Source!AF30*Source!I30, 2)</f>
        <v>149657</v>
      </c>
      <c r="I25" s="43"/>
      <c r="J25" s="43">
        <f>IF(Source!BA30&lt;&gt; 0, Source!BA30, 1)</f>
        <v>2.66</v>
      </c>
      <c r="K25" s="42">
        <f>Source!S30</f>
        <v>398087.62</v>
      </c>
      <c r="L25" s="44"/>
      <c r="R25">
        <f>H25</f>
        <v>149657</v>
      </c>
    </row>
    <row r="26" spans="1:31" ht="14.25" x14ac:dyDescent="0.2">
      <c r="A26" s="55"/>
      <c r="B26" s="55"/>
      <c r="C26" s="55" t="s">
        <v>160</v>
      </c>
      <c r="D26" s="45" t="s">
        <v>161</v>
      </c>
      <c r="E26" s="46">
        <f>Source!AQ30</f>
        <v>10</v>
      </c>
      <c r="F26" s="47"/>
      <c r="G26" s="48" t="str">
        <f>Source!DI30</f>
        <v>*1</v>
      </c>
      <c r="H26" s="47"/>
      <c r="I26" s="48"/>
      <c r="J26" s="48"/>
      <c r="K26" s="47"/>
      <c r="L26" s="49">
        <f>Source!U30</f>
        <v>1090</v>
      </c>
    </row>
    <row r="27" spans="1:31" ht="15" x14ac:dyDescent="0.25">
      <c r="G27" s="50">
        <f>H25</f>
        <v>149657</v>
      </c>
      <c r="H27" s="50"/>
      <c r="J27" s="50">
        <f>K25</f>
        <v>398087.62</v>
      </c>
      <c r="K27" s="50"/>
      <c r="L27" s="51">
        <f>Source!U30</f>
        <v>1090</v>
      </c>
      <c r="O27" s="33">
        <f>G27</f>
        <v>149657</v>
      </c>
      <c r="P27" s="33">
        <f>J27</f>
        <v>398087.62</v>
      </c>
      <c r="Q27" s="33">
        <f>L27</f>
        <v>1090</v>
      </c>
      <c r="W27">
        <f>IF(Source!BI30&lt;=1,H25, 0)</f>
        <v>149657</v>
      </c>
      <c r="X27">
        <f>IF(Source!BI30=2,H25, 0)</f>
        <v>0</v>
      </c>
      <c r="Y27">
        <f>IF(Source!BI30=3,H25, 0)</f>
        <v>0</v>
      </c>
      <c r="Z27">
        <f>IF(Source!BI30=4,H25, 0)</f>
        <v>0</v>
      </c>
    </row>
    <row r="28" spans="1:31" ht="57" x14ac:dyDescent="0.2">
      <c r="A28" s="54">
        <v>2</v>
      </c>
      <c r="B28" s="54" t="str">
        <f>Source!F31</f>
        <v>16-07040402-01</v>
      </c>
      <c r="C28" s="54" t="str">
        <f>Source!G31</f>
        <v>Ежегодное (Весна) ТО кондиционеров бытовых ( сплит-систем ) хладопроизводительностью свыше 5000 до 15000 ккал/час.</v>
      </c>
      <c r="D28" s="41" t="str">
        <f>Source!H31</f>
        <v>1 шт.</v>
      </c>
      <c r="E28" s="28">
        <f>Source!I31</f>
        <v>9</v>
      </c>
      <c r="F28" s="42">
        <f>Source!AL31+Source!AM31+Source!AO31</f>
        <v>1922</v>
      </c>
      <c r="G28" s="43"/>
      <c r="H28" s="42"/>
      <c r="I28" s="43" t="str">
        <f>Source!BO31</f>
        <v/>
      </c>
      <c r="J28" s="43"/>
      <c r="K28" s="42"/>
      <c r="L28" s="44"/>
      <c r="S28">
        <f>ROUND((Source!FX31/100)*((ROUND(Source!AF31*Source!I31, 2)+ROUND(Source!AE31*Source!I31, 2))), 2)</f>
        <v>0</v>
      </c>
      <c r="T28">
        <f>Source!X31</f>
        <v>0</v>
      </c>
      <c r="U28">
        <f>ROUND((Source!FY31/100)*((ROUND(Source!AF31*Source!I31, 2)+ROUND(Source!AE31*Source!I31, 2))), 2)</f>
        <v>0</v>
      </c>
      <c r="V28">
        <f>Source!Y31</f>
        <v>0</v>
      </c>
    </row>
    <row r="29" spans="1:31" ht="14.25" x14ac:dyDescent="0.2">
      <c r="A29" s="54"/>
      <c r="B29" s="54"/>
      <c r="C29" s="54" t="s">
        <v>159</v>
      </c>
      <c r="D29" s="41"/>
      <c r="E29" s="28"/>
      <c r="F29" s="42">
        <f>Source!AO31</f>
        <v>1922</v>
      </c>
      <c r="G29" s="43" t="str">
        <f>Source!DG31</f>
        <v>*1</v>
      </c>
      <c r="H29" s="42">
        <f>ROUND(Source!AF31*Source!I31, 2)</f>
        <v>17298</v>
      </c>
      <c r="I29" s="43"/>
      <c r="J29" s="43">
        <f>IF(Source!BA31&lt;&gt; 0, Source!BA31, 1)</f>
        <v>2.66</v>
      </c>
      <c r="K29" s="42">
        <f>Source!S31</f>
        <v>46012.68</v>
      </c>
      <c r="L29" s="44"/>
      <c r="R29">
        <f>H29</f>
        <v>17298</v>
      </c>
    </row>
    <row r="30" spans="1:31" ht="14.25" x14ac:dyDescent="0.2">
      <c r="A30" s="55"/>
      <c r="B30" s="55"/>
      <c r="C30" s="55" t="s">
        <v>160</v>
      </c>
      <c r="D30" s="45" t="s">
        <v>161</v>
      </c>
      <c r="E30" s="46">
        <f>Source!AQ31</f>
        <v>14</v>
      </c>
      <c r="F30" s="47"/>
      <c r="G30" s="48" t="str">
        <f>Source!DI31</f>
        <v>*1</v>
      </c>
      <c r="H30" s="47"/>
      <c r="I30" s="48"/>
      <c r="J30" s="48"/>
      <c r="K30" s="47"/>
      <c r="L30" s="49">
        <f>Source!U31</f>
        <v>126</v>
      </c>
    </row>
    <row r="31" spans="1:31" ht="15" x14ac:dyDescent="0.25">
      <c r="G31" s="50">
        <f>H29</f>
        <v>17298</v>
      </c>
      <c r="H31" s="50"/>
      <c r="J31" s="50">
        <f>K29</f>
        <v>46012.68</v>
      </c>
      <c r="K31" s="50"/>
      <c r="L31" s="51">
        <f>Source!U31</f>
        <v>126</v>
      </c>
      <c r="O31" s="33">
        <f>G31</f>
        <v>17298</v>
      </c>
      <c r="P31" s="33">
        <f>J31</f>
        <v>46012.68</v>
      </c>
      <c r="Q31" s="33">
        <f>L31</f>
        <v>126</v>
      </c>
      <c r="W31">
        <f>IF(Source!BI31&lt;=1,H29, 0)</f>
        <v>17298</v>
      </c>
      <c r="X31">
        <f>IF(Source!BI31=2,H29, 0)</f>
        <v>0</v>
      </c>
      <c r="Y31">
        <f>IF(Source!BI31=3,H29, 0)</f>
        <v>0</v>
      </c>
      <c r="Z31">
        <f>IF(Source!BI31=4,H29, 0)</f>
        <v>0</v>
      </c>
    </row>
    <row r="33" spans="1:32" ht="16.5" x14ac:dyDescent="0.25">
      <c r="A33" s="39" t="str">
        <f>CONCATENATE("Подраздел: ",IF(Source!G33&lt;&gt;"Новый подраздел", Source!G33, ""))</f>
        <v>Подраздел: Материалы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1:32" ht="41.25" x14ac:dyDescent="0.2">
      <c r="A34" s="55">
        <v>1</v>
      </c>
      <c r="B34" s="55" t="str">
        <f>Source!F37</f>
        <v>Анализ рынка</v>
      </c>
      <c r="C34" s="55" t="s">
        <v>162</v>
      </c>
      <c r="D34" s="45" t="str">
        <f>Source!H37</f>
        <v>ШТ</v>
      </c>
      <c r="E34" s="46">
        <f>Source!I37</f>
        <v>1180</v>
      </c>
      <c r="F34" s="47">
        <f>Source!AL37</f>
        <v>4.0999999999999996</v>
      </c>
      <c r="G34" s="48" t="str">
        <f>Source!DD37</f>
        <v/>
      </c>
      <c r="H34" s="47">
        <f>ROUND(Source!AC37*Source!I37, 2)</f>
        <v>4838</v>
      </c>
      <c r="I34" s="48" t="str">
        <f>Source!BO37</f>
        <v/>
      </c>
      <c r="J34" s="48">
        <f>IF(Source!BC37&lt;&gt; 0, Source!BC37, 1)</f>
        <v>1</v>
      </c>
      <c r="K34" s="47">
        <f>Source!P37</f>
        <v>4838</v>
      </c>
      <c r="L34" s="52"/>
      <c r="S34">
        <f>ROUND((Source!FX37/100)*((ROUND(Source!AF37*Source!I37, 2)+ROUND(Source!AE37*Source!I37, 2))), 2)</f>
        <v>0</v>
      </c>
      <c r="T34">
        <f>Source!X37</f>
        <v>0</v>
      </c>
      <c r="U34">
        <f>ROUND((Source!FY37/100)*((ROUND(Source!AF37*Source!I37, 2)+ROUND(Source!AE37*Source!I37, 2))), 2)</f>
        <v>0</v>
      </c>
      <c r="V34">
        <f>Source!Y37</f>
        <v>0</v>
      </c>
    </row>
    <row r="35" spans="1:32" ht="15" x14ac:dyDescent="0.25">
      <c r="G35" s="50">
        <f>H34</f>
        <v>4838</v>
      </c>
      <c r="H35" s="50"/>
      <c r="J35" s="50">
        <f>K34</f>
        <v>4838</v>
      </c>
      <c r="K35" s="50"/>
      <c r="L35" s="51">
        <f>Source!U37</f>
        <v>0</v>
      </c>
      <c r="O35" s="33">
        <f>G35</f>
        <v>4838</v>
      </c>
      <c r="P35" s="33">
        <f>J35</f>
        <v>4838</v>
      </c>
      <c r="Q35" s="33">
        <f>L35</f>
        <v>0</v>
      </c>
      <c r="W35">
        <f>IF(Source!BI37&lt;=1,H34, 0)</f>
        <v>4838</v>
      </c>
      <c r="X35">
        <f>IF(Source!BI37=2,H34, 0)</f>
        <v>0</v>
      </c>
      <c r="Y35">
        <f>IF(Source!BI37=3,H34, 0)</f>
        <v>0</v>
      </c>
      <c r="Z35">
        <f>IF(Source!BI37=4,H34, 0)</f>
        <v>0</v>
      </c>
    </row>
    <row r="36" spans="1:32" ht="85.5" x14ac:dyDescent="0.2">
      <c r="A36" s="55">
        <v>2</v>
      </c>
      <c r="B36" s="55" t="str">
        <f>Source!F38</f>
        <v>Текущая цена (ФГИС ЦС 1кв 2026 01.3.02.11-0021)</v>
      </c>
      <c r="C36" s="55" t="str">
        <f>Source!G38</f>
        <v>Фреон (Хдадогент R404A)(674,3руб/л)</v>
      </c>
      <c r="D36" s="45" t="str">
        <f>Source!H38</f>
        <v>л</v>
      </c>
      <c r="E36" s="46">
        <f>Source!I38</f>
        <v>19.39</v>
      </c>
      <c r="F36" s="47">
        <f>Source!AL38</f>
        <v>674.3</v>
      </c>
      <c r="G36" s="48" t="str">
        <f>Source!DD38</f>
        <v/>
      </c>
      <c r="H36" s="47">
        <f>ROUND(Source!AC38*Source!I38, 2)</f>
        <v>13074.68</v>
      </c>
      <c r="I36" s="48" t="str">
        <f>Source!BO38</f>
        <v/>
      </c>
      <c r="J36" s="48">
        <f>IF(Source!BC38&lt;&gt; 0, Source!BC38, 1)</f>
        <v>1</v>
      </c>
      <c r="K36" s="47">
        <f>Source!P38</f>
        <v>13074.68</v>
      </c>
      <c r="L36" s="52"/>
      <c r="S36">
        <f>ROUND((Source!FX38/100)*((ROUND(Source!AF38*Source!I38, 2)+ROUND(Source!AE38*Source!I38, 2))), 2)</f>
        <v>0</v>
      </c>
      <c r="T36">
        <f>Source!X38</f>
        <v>0</v>
      </c>
      <c r="U36">
        <f>ROUND((Source!FY38/100)*((ROUND(Source!AF38*Source!I38, 2)+ROUND(Source!AE38*Source!I38, 2))), 2)</f>
        <v>0</v>
      </c>
      <c r="V36">
        <f>Source!Y38</f>
        <v>0</v>
      </c>
    </row>
    <row r="37" spans="1:32" ht="15" x14ac:dyDescent="0.25">
      <c r="G37" s="50">
        <f>H36</f>
        <v>13074.68</v>
      </c>
      <c r="H37" s="50"/>
      <c r="J37" s="50">
        <f>K36</f>
        <v>13074.68</v>
      </c>
      <c r="K37" s="50"/>
      <c r="L37" s="51">
        <f>Source!U38</f>
        <v>0</v>
      </c>
      <c r="O37" s="33">
        <f>G37</f>
        <v>13074.68</v>
      </c>
      <c r="P37" s="33">
        <f>J37</f>
        <v>13074.68</v>
      </c>
      <c r="Q37" s="33">
        <f>L37</f>
        <v>0</v>
      </c>
      <c r="W37">
        <f>IF(Source!BI38&lt;=1,H36, 0)</f>
        <v>13074.68</v>
      </c>
      <c r="X37">
        <f>IF(Source!BI38=2,H36, 0)</f>
        <v>0</v>
      </c>
      <c r="Y37">
        <f>IF(Source!BI38=3,H36, 0)</f>
        <v>0</v>
      </c>
      <c r="Z37">
        <f>IF(Source!BI38=4,H36, 0)</f>
        <v>0</v>
      </c>
    </row>
    <row r="39" spans="1:32" ht="15" x14ac:dyDescent="0.25">
      <c r="A39" s="40" t="str">
        <f>CONCATENATE("Итого по подразделу: ",IF(Source!G40&lt;&gt;"Новый подраздел", Source!G40, ""))</f>
        <v>Итого по подразделу: Материалы</v>
      </c>
      <c r="B39" s="40"/>
      <c r="C39" s="40"/>
      <c r="D39" s="40"/>
      <c r="E39" s="40"/>
      <c r="F39" s="40"/>
      <c r="G39" s="53">
        <f>SUM(O33:O38)</f>
        <v>17912.68</v>
      </c>
      <c r="H39" s="53"/>
      <c r="I39" s="38"/>
      <c r="J39" s="53">
        <f>SUM(P33:P38)</f>
        <v>17912.68</v>
      </c>
      <c r="K39" s="53"/>
      <c r="L39" s="51">
        <f>SUM(Q33:Q38)</f>
        <v>0</v>
      </c>
    </row>
    <row r="43" spans="1:32" ht="30" x14ac:dyDescent="0.25">
      <c r="A43" s="40" t="str">
        <f>CONCATENATE("Итого по разделу: ",IF(Source!G70&lt;&gt;"Новый раздел", Source!G70, ""))</f>
        <v>Итого по разделу: Техническое обслуживание  кондиционеров (сплит-систем)   с круглосуточной работой (периодичность 1 раз в год, дозаправка 1 раз в год)</v>
      </c>
      <c r="B43" s="40"/>
      <c r="C43" s="40"/>
      <c r="D43" s="40"/>
      <c r="E43" s="40"/>
      <c r="F43" s="40"/>
      <c r="G43" s="53">
        <f>SUM(O23:O42)</f>
        <v>184867.68</v>
      </c>
      <c r="H43" s="53"/>
      <c r="I43" s="38"/>
      <c r="J43" s="53">
        <f>SUM(P23:P42)</f>
        <v>462012.98</v>
      </c>
      <c r="K43" s="53"/>
      <c r="L43" s="51">
        <f>SUM(Q23:Q42)</f>
        <v>1216</v>
      </c>
      <c r="AF43" s="57" t="str">
        <f>CONCATENATE("Итого по разделу: ",IF(Source!G70&lt;&gt;"Новый раздел", Source!G70, ""))</f>
        <v>Итого по разделу: Техническое обслуживание  кондиционеров (сплит-систем)   с круглосуточной работой (периодичность 1 раз в год, дозаправка 1 раз в год)</v>
      </c>
    </row>
    <row r="46" spans="1:32" ht="14.25" x14ac:dyDescent="0.2">
      <c r="C46" s="13" t="str">
        <f>Source!H99</f>
        <v>в т.ч. стоимость материалов по ФГИС ЦС</v>
      </c>
      <c r="D46" s="13"/>
      <c r="E46" s="13"/>
      <c r="F46" s="13"/>
      <c r="G46" s="13"/>
      <c r="H46" s="13"/>
      <c r="I46" s="13"/>
      <c r="J46" s="35">
        <f>IF(Source!F99=0, "", Source!F99)</f>
        <v>13074.68</v>
      </c>
      <c r="K46" s="35"/>
    </row>
    <row r="47" spans="1:32" ht="14.25" x14ac:dyDescent="0.2">
      <c r="C47" s="13" t="str">
        <f>Source!H100</f>
        <v>в т.ч. стоимость материалов по анализу рынка</v>
      </c>
      <c r="D47" s="13"/>
      <c r="E47" s="13"/>
      <c r="F47" s="13"/>
      <c r="G47" s="13"/>
      <c r="H47" s="13"/>
      <c r="I47" s="13"/>
      <c r="J47" s="35">
        <f>IF(Source!F100=0, "", Source!F100)</f>
        <v>4838</v>
      </c>
      <c r="K47" s="35"/>
    </row>
    <row r="48" spans="1:32" ht="14.25" x14ac:dyDescent="0.2">
      <c r="C48" s="13" t="str">
        <f>Source!H101</f>
        <v>в т.ч. стоимость работ</v>
      </c>
      <c r="D48" s="13"/>
      <c r="E48" s="13"/>
      <c r="F48" s="13"/>
      <c r="G48" s="13"/>
      <c r="H48" s="13"/>
      <c r="I48" s="13"/>
      <c r="J48" s="19">
        <f>IF(Source!F101=0, "", Source!F101)</f>
        <v>444100.3</v>
      </c>
      <c r="K48" s="19"/>
    </row>
    <row r="49" spans="1:12" ht="14.25" x14ac:dyDescent="0.2">
      <c r="C49" s="13" t="str">
        <f>Source!H102</f>
        <v>Стоимость работ с учетом корректирующего К-0,869 по договору-аналогу</v>
      </c>
      <c r="D49" s="13"/>
      <c r="E49" s="13"/>
      <c r="F49" s="13"/>
      <c r="G49" s="13"/>
      <c r="H49" s="13"/>
      <c r="I49" s="13"/>
      <c r="J49" s="19">
        <f>IF(Source!F102=0, "", Source!F102)</f>
        <v>385923.16</v>
      </c>
      <c r="K49" s="19"/>
    </row>
    <row r="50" spans="1:12" ht="14.25" x14ac:dyDescent="0.2">
      <c r="C50" s="13" t="str">
        <f>Source!H103</f>
        <v>Стоимость материалов по ФГИС ЦС с учетом ИЦП на 2,3,4 кв 2026 К-1,038</v>
      </c>
      <c r="D50" s="13"/>
      <c r="E50" s="13"/>
      <c r="F50" s="13"/>
      <c r="G50" s="13"/>
      <c r="H50" s="13"/>
      <c r="I50" s="13"/>
      <c r="J50" s="19">
        <f>IF(Source!F103=0, "", Source!F103)</f>
        <v>13571.52</v>
      </c>
      <c r="K50" s="19"/>
    </row>
    <row r="51" spans="1:12" ht="14.25" x14ac:dyDescent="0.2">
      <c r="C51" s="13" t="str">
        <f>Source!H104</f>
        <v>Стоимость материалов по анализу рынка с учетом ИЦП на 2,3,4кв 2026 К-1,038</v>
      </c>
      <c r="D51" s="13"/>
      <c r="E51" s="13"/>
      <c r="F51" s="13"/>
      <c r="G51" s="13"/>
      <c r="H51" s="13"/>
      <c r="I51" s="13"/>
      <c r="J51" s="19">
        <f>IF(Source!F104=0, "", Source!F104)</f>
        <v>5021.84</v>
      </c>
      <c r="K51" s="19"/>
    </row>
    <row r="52" spans="1:12" ht="14.25" x14ac:dyDescent="0.2">
      <c r="C52" s="13" t="str">
        <f>Source!H105</f>
        <v>Всего по разделу</v>
      </c>
      <c r="D52" s="13"/>
      <c r="E52" s="13"/>
      <c r="F52" s="13"/>
      <c r="G52" s="13"/>
      <c r="H52" s="13"/>
      <c r="I52" s="13"/>
      <c r="J52" s="35">
        <f>IF(Source!F105=0, "", Source!F105)</f>
        <v>404516.52</v>
      </c>
      <c r="K52" s="35"/>
    </row>
    <row r="56" spans="1:12" ht="14.25" x14ac:dyDescent="0.2">
      <c r="C56" s="13" t="str">
        <f>Source!H136</f>
        <v>Всего по расчету</v>
      </c>
      <c r="D56" s="13"/>
      <c r="E56" s="13"/>
      <c r="F56" s="13"/>
      <c r="G56" s="13"/>
      <c r="H56" s="13"/>
      <c r="I56" s="13"/>
      <c r="J56" s="19">
        <f>IF(Source!F136=0, "", Source!F136)</f>
        <v>404516.52</v>
      </c>
      <c r="K56" s="19"/>
    </row>
    <row r="57" spans="1:12" ht="14.25" x14ac:dyDescent="0.2">
      <c r="C57" s="13" t="str">
        <f>Source!H137</f>
        <v>НДС 22%</v>
      </c>
      <c r="D57" s="13"/>
      <c r="E57" s="13"/>
      <c r="F57" s="13"/>
      <c r="G57" s="13"/>
      <c r="H57" s="13"/>
      <c r="I57" s="13"/>
      <c r="J57" s="19">
        <f>IF(Source!F137=0, "", Source!F137)</f>
        <v>88993.63</v>
      </c>
      <c r="K57" s="19"/>
    </row>
    <row r="58" spans="1:12" ht="14.25" x14ac:dyDescent="0.2">
      <c r="C58" s="13" t="str">
        <f>Source!H138</f>
        <v>Итого по расчету с учетом НДС</v>
      </c>
      <c r="D58" s="13"/>
      <c r="E58" s="13"/>
      <c r="F58" s="13"/>
      <c r="G58" s="13"/>
      <c r="H58" s="13"/>
      <c r="I58" s="13"/>
      <c r="J58" s="19">
        <f>IF(Source!F138=0, "", Source!F138)</f>
        <v>493510.15</v>
      </c>
      <c r="K58" s="19"/>
    </row>
    <row r="62" spans="1:12" ht="14.25" hidden="1" x14ac:dyDescent="0.2">
      <c r="A62" s="36" t="s">
        <v>163</v>
      </c>
      <c r="B62" s="36"/>
      <c r="C62" s="28" t="s">
        <v>164</v>
      </c>
      <c r="D62" s="34"/>
      <c r="E62" s="34"/>
      <c r="F62" s="34"/>
      <c r="G62" s="34"/>
      <c r="H62" s="34"/>
      <c r="I62" s="12"/>
      <c r="J62" s="28"/>
      <c r="K62" s="12"/>
      <c r="L62" s="12"/>
    </row>
    <row r="63" spans="1:12" ht="14.25" hidden="1" x14ac:dyDescent="0.2">
      <c r="A63" s="12"/>
      <c r="B63" s="12"/>
      <c r="C63" s="28"/>
      <c r="D63" s="37" t="s">
        <v>165</v>
      </c>
      <c r="E63" s="37"/>
      <c r="F63" s="37"/>
      <c r="G63" s="37"/>
      <c r="H63" s="37"/>
      <c r="I63" s="12"/>
      <c r="J63" s="28"/>
      <c r="K63" s="12"/>
      <c r="L63" s="12"/>
    </row>
    <row r="64" spans="1:12" ht="14.25" hidden="1" x14ac:dyDescent="0.2">
      <c r="A64" s="12"/>
      <c r="B64" s="12"/>
      <c r="C64" s="28"/>
      <c r="D64" s="12"/>
      <c r="E64" s="12"/>
      <c r="F64" s="12"/>
      <c r="G64" s="12"/>
      <c r="H64" s="12"/>
      <c r="I64" s="12"/>
      <c r="J64" s="28"/>
      <c r="K64" s="12"/>
      <c r="L64" s="12"/>
    </row>
    <row r="65" spans="1:12" ht="14.25" x14ac:dyDescent="0.2">
      <c r="A65" s="36" t="s">
        <v>163</v>
      </c>
      <c r="B65" s="36"/>
      <c r="C65" s="28"/>
      <c r="D65" s="61" t="s">
        <v>166</v>
      </c>
      <c r="E65" s="62" t="s">
        <v>168</v>
      </c>
      <c r="F65" s="62"/>
      <c r="G65" s="62"/>
      <c r="H65" s="58" t="s">
        <v>169</v>
      </c>
      <c r="I65" s="58"/>
      <c r="J65" s="28"/>
      <c r="K65" s="12"/>
      <c r="L65" s="12"/>
    </row>
    <row r="66" spans="1:12" ht="14.25" x14ac:dyDescent="0.2">
      <c r="A66" s="12"/>
      <c r="B66" s="12"/>
      <c r="C66" s="12"/>
      <c r="D66" s="60"/>
      <c r="E66" s="37" t="s">
        <v>165</v>
      </c>
      <c r="F66" s="37"/>
      <c r="G66" s="37"/>
      <c r="H66" s="37"/>
      <c r="I66" s="37"/>
      <c r="J66" s="12"/>
      <c r="K66" s="12"/>
      <c r="L66" s="12"/>
    </row>
    <row r="67" spans="1:12" ht="14.25" x14ac:dyDescent="0.2">
      <c r="A67" s="12"/>
      <c r="B67" s="12"/>
      <c r="C67" s="12"/>
      <c r="D67" s="60"/>
      <c r="E67" s="60"/>
      <c r="F67" s="60"/>
      <c r="G67" s="60"/>
      <c r="H67" s="60"/>
      <c r="I67" s="60"/>
      <c r="J67" s="12"/>
      <c r="K67" s="12"/>
      <c r="L67" s="12"/>
    </row>
    <row r="68" spans="1:12" ht="14.25" x14ac:dyDescent="0.2">
      <c r="A68" s="12"/>
      <c r="B68" s="12"/>
      <c r="C68" s="28"/>
      <c r="D68" s="61" t="s">
        <v>167</v>
      </c>
      <c r="E68" s="62" t="s">
        <v>170</v>
      </c>
      <c r="F68" s="62"/>
      <c r="G68" s="62"/>
      <c r="H68" s="58" t="s">
        <v>171</v>
      </c>
      <c r="I68" s="58"/>
      <c r="J68" s="28"/>
      <c r="K68" s="12"/>
      <c r="L68" s="12"/>
    </row>
    <row r="69" spans="1:12" ht="14.25" x14ac:dyDescent="0.2">
      <c r="A69" s="12"/>
      <c r="B69" s="12"/>
      <c r="C69" s="12"/>
      <c r="D69" s="60"/>
      <c r="E69" s="37" t="s">
        <v>165</v>
      </c>
      <c r="F69" s="37"/>
      <c r="G69" s="37"/>
      <c r="H69" s="37"/>
      <c r="I69" s="37"/>
      <c r="J69" s="12"/>
      <c r="K69" s="12"/>
      <c r="L69" s="12"/>
    </row>
  </sheetData>
  <mergeCells count="50">
    <mergeCell ref="E69:I69"/>
    <mergeCell ref="E66:I66"/>
    <mergeCell ref="H65:I65"/>
    <mergeCell ref="H68:I68"/>
    <mergeCell ref="A33:L33"/>
    <mergeCell ref="J31:K31"/>
    <mergeCell ref="G31:H31"/>
    <mergeCell ref="J27:K27"/>
    <mergeCell ref="G27:H27"/>
    <mergeCell ref="A23:L23"/>
    <mergeCell ref="J39:K39"/>
    <mergeCell ref="A39:F39"/>
    <mergeCell ref="J37:K37"/>
    <mergeCell ref="G37:H37"/>
    <mergeCell ref="J35:K35"/>
    <mergeCell ref="G35:H35"/>
    <mergeCell ref="D63:H63"/>
    <mergeCell ref="C56:I56"/>
    <mergeCell ref="J56:K56"/>
    <mergeCell ref="C57:I57"/>
    <mergeCell ref="J57:K57"/>
    <mergeCell ref="C58:I58"/>
    <mergeCell ref="J58:K58"/>
    <mergeCell ref="C50:I50"/>
    <mergeCell ref="J50:K50"/>
    <mergeCell ref="C51:I51"/>
    <mergeCell ref="J51:K51"/>
    <mergeCell ref="C52:I52"/>
    <mergeCell ref="J52:K52"/>
    <mergeCell ref="C47:I47"/>
    <mergeCell ref="J47:K47"/>
    <mergeCell ref="C48:I48"/>
    <mergeCell ref="J48:K48"/>
    <mergeCell ref="C49:I49"/>
    <mergeCell ref="J49:K49"/>
    <mergeCell ref="C13:F13"/>
    <mergeCell ref="G13:H13"/>
    <mergeCell ref="I13:J13"/>
    <mergeCell ref="A18:L18"/>
    <mergeCell ref="C46:I46"/>
    <mergeCell ref="J46:K46"/>
    <mergeCell ref="G43:H43"/>
    <mergeCell ref="J43:K43"/>
    <mergeCell ref="A43:F43"/>
    <mergeCell ref="G39:H39"/>
    <mergeCell ref="B8:K8"/>
    <mergeCell ref="A10:L10"/>
    <mergeCell ref="B6:K7"/>
    <mergeCell ref="B2:K2"/>
    <mergeCell ref="B4:K4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98"/>
  <sheetViews>
    <sheetView workbookViewId="0">
      <selection activeCell="A194" sqref="A194:AN19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193</v>
      </c>
      <c r="C12" s="1">
        <v>0</v>
      </c>
      <c r="D12" s="1">
        <f>ROW(A140)</f>
        <v>140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B140</f>
        <v>193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ТО кондиционеров 2026_(СЭЗиС)</v>
      </c>
      <c r="H18" s="2"/>
      <c r="I18" s="2"/>
      <c r="J18" s="2"/>
      <c r="K18" s="2"/>
      <c r="L18" s="2"/>
      <c r="M18" s="2"/>
      <c r="N18" s="2"/>
      <c r="O18" s="2">
        <f t="shared" ref="O18:AT18" si="1">O140</f>
        <v>462012.98</v>
      </c>
      <c r="P18" s="2">
        <f t="shared" si="1"/>
        <v>17912.68</v>
      </c>
      <c r="Q18" s="2">
        <f t="shared" si="1"/>
        <v>0</v>
      </c>
      <c r="R18" s="2">
        <f t="shared" si="1"/>
        <v>0</v>
      </c>
      <c r="S18" s="2">
        <f t="shared" si="1"/>
        <v>444100.3</v>
      </c>
      <c r="T18" s="2">
        <f t="shared" si="1"/>
        <v>0</v>
      </c>
      <c r="U18" s="2">
        <f t="shared" si="1"/>
        <v>1216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462012.98</v>
      </c>
      <c r="AS18" s="2">
        <f t="shared" si="1"/>
        <v>462012.98</v>
      </c>
      <c r="AT18" s="2">
        <f t="shared" si="1"/>
        <v>0</v>
      </c>
      <c r="AU18" s="2">
        <f t="shared" ref="AU18:BZ18" si="2">AU140</f>
        <v>0</v>
      </c>
      <c r="AV18" s="2">
        <f t="shared" si="2"/>
        <v>17912.68</v>
      </c>
      <c r="AW18" s="2">
        <f t="shared" si="2"/>
        <v>17912.68</v>
      </c>
      <c r="AX18" s="2">
        <f t="shared" si="2"/>
        <v>0</v>
      </c>
      <c r="AY18" s="2">
        <f t="shared" si="2"/>
        <v>17912.68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ROW(A107)</f>
        <v>107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O107</f>
        <v>462012.98</v>
      </c>
      <c r="P22" s="2">
        <f t="shared" si="8"/>
        <v>17912.68</v>
      </c>
      <c r="Q22" s="2">
        <f t="shared" si="8"/>
        <v>0</v>
      </c>
      <c r="R22" s="2">
        <f t="shared" si="8"/>
        <v>0</v>
      </c>
      <c r="S22" s="2">
        <f t="shared" si="8"/>
        <v>444100.3</v>
      </c>
      <c r="T22" s="2">
        <f t="shared" si="8"/>
        <v>0</v>
      </c>
      <c r="U22" s="2">
        <f t="shared" si="8"/>
        <v>1216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462012.98</v>
      </c>
      <c r="AS22" s="2">
        <f t="shared" si="8"/>
        <v>462012.98</v>
      </c>
      <c r="AT22" s="2">
        <f t="shared" si="8"/>
        <v>0</v>
      </c>
      <c r="AU22" s="2">
        <f t="shared" ref="AU22:BZ22" si="9">AU107</f>
        <v>0</v>
      </c>
      <c r="AV22" s="2">
        <f t="shared" si="9"/>
        <v>17912.68</v>
      </c>
      <c r="AW22" s="2">
        <f t="shared" si="9"/>
        <v>17912.68</v>
      </c>
      <c r="AX22" s="2">
        <f t="shared" si="9"/>
        <v>0</v>
      </c>
      <c r="AY22" s="2">
        <f t="shared" si="9"/>
        <v>17912.68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ROW(A70)</f>
        <v>70</v>
      </c>
      <c r="E26" s="1"/>
      <c r="F26" s="1" t="s">
        <v>14</v>
      </c>
      <c r="G26" s="1" t="s">
        <v>15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B70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Техническое обслуживание  кондиционеров (сплит-систем)   с круглосуточной работой (периодичность 1 раз в год, дозаправка 1 раз в год)</v>
      </c>
      <c r="H28" s="2"/>
      <c r="I28" s="2"/>
      <c r="J28" s="2"/>
      <c r="K28" s="2"/>
      <c r="L28" s="2"/>
      <c r="M28" s="2"/>
      <c r="N28" s="2"/>
      <c r="O28" s="2">
        <f t="shared" ref="O28:AT28" si="15">O70</f>
        <v>462012.98</v>
      </c>
      <c r="P28" s="2">
        <f t="shared" si="15"/>
        <v>17912.68</v>
      </c>
      <c r="Q28" s="2">
        <f t="shared" si="15"/>
        <v>0</v>
      </c>
      <c r="R28" s="2">
        <f t="shared" si="15"/>
        <v>0</v>
      </c>
      <c r="S28" s="2">
        <f t="shared" si="15"/>
        <v>444100.3</v>
      </c>
      <c r="T28" s="2">
        <f t="shared" si="15"/>
        <v>0</v>
      </c>
      <c r="U28" s="2">
        <f t="shared" si="15"/>
        <v>1216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444100.3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444100.3</v>
      </c>
      <c r="AG28" s="2">
        <f t="shared" si="15"/>
        <v>0</v>
      </c>
      <c r="AH28" s="2">
        <f t="shared" si="15"/>
        <v>1216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462012.98</v>
      </c>
      <c r="AS28" s="2">
        <f t="shared" si="15"/>
        <v>462012.98</v>
      </c>
      <c r="AT28" s="2">
        <f t="shared" si="15"/>
        <v>0</v>
      </c>
      <c r="AU28" s="2">
        <f t="shared" ref="AU28:BZ28" si="16">AU70</f>
        <v>0</v>
      </c>
      <c r="AV28" s="2">
        <f t="shared" si="16"/>
        <v>17912.68</v>
      </c>
      <c r="AW28" s="2">
        <f t="shared" si="16"/>
        <v>17912.68</v>
      </c>
      <c r="AX28" s="2">
        <f t="shared" si="16"/>
        <v>0</v>
      </c>
      <c r="AY28" s="2">
        <f t="shared" si="16"/>
        <v>17912.68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CA70</f>
        <v>444100.3</v>
      </c>
      <c r="CB28" s="2">
        <f t="shared" si="17"/>
        <v>444100.3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DG70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EM70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FS70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16</v>
      </c>
      <c r="F30" t="s">
        <v>17</v>
      </c>
      <c r="G30" t="s">
        <v>18</v>
      </c>
      <c r="H30" t="s">
        <v>19</v>
      </c>
      <c r="I30">
        <v>109</v>
      </c>
      <c r="J30">
        <v>0</v>
      </c>
      <c r="K30">
        <v>109</v>
      </c>
      <c r="O30">
        <f>ROUND(CP30,2)</f>
        <v>398087.62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398087.62</v>
      </c>
      <c r="T30">
        <f>ROUND(CU30*I30,2)</f>
        <v>0</v>
      </c>
      <c r="U30">
        <f>CV30*I30</f>
        <v>1090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421516251</v>
      </c>
      <c r="AB30">
        <f>ROUND((AC30+AD30+AF30),2)</f>
        <v>1373</v>
      </c>
      <c r="AC30">
        <f>ROUND((ES30),2)</f>
        <v>0</v>
      </c>
      <c r="AD30">
        <f t="shared" ref="AD30:AF31" si="21">ROUND(((ET30*1)),2)</f>
        <v>0</v>
      </c>
      <c r="AE30">
        <f t="shared" si="21"/>
        <v>0</v>
      </c>
      <c r="AF30">
        <f t="shared" si="21"/>
        <v>1373</v>
      </c>
      <c r="AG30">
        <f>ROUND((AP30),2)</f>
        <v>0</v>
      </c>
      <c r="AH30">
        <f>((EW30*1))</f>
        <v>10</v>
      </c>
      <c r="AI30">
        <f>((EX30*1))</f>
        <v>0</v>
      </c>
      <c r="AJ30">
        <f>(AS30)</f>
        <v>0</v>
      </c>
      <c r="AK30">
        <v>1373</v>
      </c>
      <c r="AL30">
        <v>0</v>
      </c>
      <c r="AM30">
        <v>0</v>
      </c>
      <c r="AN30">
        <v>0</v>
      </c>
      <c r="AO30">
        <v>1373</v>
      </c>
      <c r="AP30">
        <v>0</v>
      </c>
      <c r="AQ30">
        <v>10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2.66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20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2.66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398087.62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3652.1800000000003</v>
      </c>
      <c r="CU30">
        <f t="shared" ref="CU30:CX31" si="22">AG30</f>
        <v>0</v>
      </c>
      <c r="CV30">
        <f t="shared" si="22"/>
        <v>10</v>
      </c>
      <c r="CW30">
        <f t="shared" si="22"/>
        <v>0</v>
      </c>
      <c r="CX30">
        <f t="shared" si="22"/>
        <v>0</v>
      </c>
      <c r="CY30">
        <f>(((S30+R30)*FX30)/100)</f>
        <v>0</v>
      </c>
      <c r="CZ30">
        <f>(((S30+R30)*FY30)/100)</f>
        <v>0</v>
      </c>
      <c r="DC30" t="s">
        <v>3</v>
      </c>
      <c r="DD30" t="s">
        <v>3</v>
      </c>
      <c r="DE30" t="s">
        <v>21</v>
      </c>
      <c r="DF30" t="s">
        <v>21</v>
      </c>
      <c r="DG30" t="s">
        <v>21</v>
      </c>
      <c r="DH30" t="s">
        <v>3</v>
      </c>
      <c r="DI30" t="s">
        <v>21</v>
      </c>
      <c r="DJ30" t="s">
        <v>21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19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102792069</v>
      </c>
      <c r="EF30">
        <v>1</v>
      </c>
      <c r="EG30" t="s">
        <v>23</v>
      </c>
      <c r="EH30">
        <v>0</v>
      </c>
      <c r="EI30" t="s">
        <v>3</v>
      </c>
      <c r="EJ30">
        <v>1</v>
      </c>
      <c r="EK30">
        <v>150</v>
      </c>
      <c r="EL30" t="s">
        <v>24</v>
      </c>
      <c r="EM30" t="s">
        <v>3</v>
      </c>
      <c r="EO30" t="s">
        <v>3</v>
      </c>
      <c r="EQ30">
        <v>0</v>
      </c>
      <c r="ER30">
        <v>1373</v>
      </c>
      <c r="ES30">
        <v>0</v>
      </c>
      <c r="ET30">
        <v>0</v>
      </c>
      <c r="EU30">
        <v>0</v>
      </c>
      <c r="EV30">
        <v>1373</v>
      </c>
      <c r="EW30">
        <v>10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-546273353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398087.62</v>
      </c>
      <c r="GN30">
        <f>IF(OR(BI30=0,BI30=1),GM30-GX30,0)</f>
        <v>398087.62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25</v>
      </c>
      <c r="F31" t="s">
        <v>26</v>
      </c>
      <c r="G31" t="s">
        <v>27</v>
      </c>
      <c r="H31" t="s">
        <v>19</v>
      </c>
      <c r="I31">
        <v>9</v>
      </c>
      <c r="J31">
        <v>0</v>
      </c>
      <c r="K31">
        <v>9</v>
      </c>
      <c r="O31">
        <f>ROUND(CP31,2)</f>
        <v>46012.68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46012.68</v>
      </c>
      <c r="T31">
        <f>ROUND(CU31*I31,2)</f>
        <v>0</v>
      </c>
      <c r="U31">
        <f>CV31*I31</f>
        <v>126</v>
      </c>
      <c r="V31">
        <f>CW31*I31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421516251</v>
      </c>
      <c r="AB31">
        <f>ROUND((AC31+AD31+AF31),2)</f>
        <v>1922</v>
      </c>
      <c r="AC31">
        <f>ROUND((ES31),2)</f>
        <v>0</v>
      </c>
      <c r="AD31">
        <f t="shared" si="21"/>
        <v>0</v>
      </c>
      <c r="AE31">
        <f t="shared" si="21"/>
        <v>0</v>
      </c>
      <c r="AF31">
        <f t="shared" si="21"/>
        <v>1922</v>
      </c>
      <c r="AG31">
        <f>ROUND((AP31),2)</f>
        <v>0</v>
      </c>
      <c r="AH31">
        <f>((EW31*1))</f>
        <v>14</v>
      </c>
      <c r="AI31">
        <f>((EX31*1))</f>
        <v>0</v>
      </c>
      <c r="AJ31">
        <f>(AS31)</f>
        <v>0</v>
      </c>
      <c r="AK31">
        <v>1922</v>
      </c>
      <c r="AL31">
        <v>0</v>
      </c>
      <c r="AM31">
        <v>0</v>
      </c>
      <c r="AN31">
        <v>0</v>
      </c>
      <c r="AO31">
        <v>1922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2.66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28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2.66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46012.68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5112.5200000000004</v>
      </c>
      <c r="CU31">
        <f t="shared" si="22"/>
        <v>0</v>
      </c>
      <c r="CV31">
        <f t="shared" si="22"/>
        <v>14</v>
      </c>
      <c r="CW31">
        <f t="shared" si="22"/>
        <v>0</v>
      </c>
      <c r="CX31">
        <f t="shared" si="22"/>
        <v>0</v>
      </c>
      <c r="CY31">
        <f>(((S31+R31)*FX31)/100)</f>
        <v>0</v>
      </c>
      <c r="CZ31">
        <f>(((S31+R31)*FY31)/100)</f>
        <v>0</v>
      </c>
      <c r="DC31" t="s">
        <v>3</v>
      </c>
      <c r="DD31" t="s">
        <v>3</v>
      </c>
      <c r="DE31" t="s">
        <v>21</v>
      </c>
      <c r="DF31" t="s">
        <v>21</v>
      </c>
      <c r="DG31" t="s">
        <v>21</v>
      </c>
      <c r="DH31" t="s">
        <v>3</v>
      </c>
      <c r="DI31" t="s">
        <v>21</v>
      </c>
      <c r="DJ31" t="s">
        <v>21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19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102792069</v>
      </c>
      <c r="EF31">
        <v>1</v>
      </c>
      <c r="EG31" t="s">
        <v>23</v>
      </c>
      <c r="EH31">
        <v>0</v>
      </c>
      <c r="EI31" t="s">
        <v>3</v>
      </c>
      <c r="EJ31">
        <v>1</v>
      </c>
      <c r="EK31">
        <v>150</v>
      </c>
      <c r="EL31" t="s">
        <v>24</v>
      </c>
      <c r="EM31" t="s">
        <v>3</v>
      </c>
      <c r="EO31" t="s">
        <v>3</v>
      </c>
      <c r="EQ31">
        <v>0</v>
      </c>
      <c r="ER31">
        <v>1922</v>
      </c>
      <c r="ES31">
        <v>0</v>
      </c>
      <c r="ET31">
        <v>0</v>
      </c>
      <c r="EU31">
        <v>0</v>
      </c>
      <c r="EV31">
        <v>1922</v>
      </c>
      <c r="EW31">
        <v>14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-603716161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46012.68</v>
      </c>
      <c r="GN31">
        <f>IF(OR(BI31=0,BI31=1),GM31-GX31,0)</f>
        <v>46012.68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ROUND((GT31),2)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45" x14ac:dyDescent="0.2">
      <c r="A33" s="1">
        <v>5</v>
      </c>
      <c r="B33" s="1">
        <v>1</v>
      </c>
      <c r="C33" s="1"/>
      <c r="D33" s="1">
        <f>ROW(A40)</f>
        <v>40</v>
      </c>
      <c r="E33" s="1"/>
      <c r="F33" s="1" t="s">
        <v>29</v>
      </c>
      <c r="G33" s="1" t="s">
        <v>30</v>
      </c>
      <c r="H33" s="1" t="s">
        <v>3</v>
      </c>
      <c r="I33" s="1">
        <v>0</v>
      </c>
      <c r="J33" s="1"/>
      <c r="K33" s="1">
        <v>0</v>
      </c>
      <c r="L33" s="1"/>
      <c r="M33" s="1" t="s">
        <v>3</v>
      </c>
      <c r="N33" s="1"/>
      <c r="O33" s="1"/>
      <c r="P33" s="1"/>
      <c r="Q33" s="1"/>
      <c r="R33" s="1"/>
      <c r="S33" s="1">
        <v>0</v>
      </c>
      <c r="T33" s="1"/>
      <c r="U33" s="1" t="s">
        <v>3</v>
      </c>
      <c r="V33" s="1">
        <v>0</v>
      </c>
      <c r="W33" s="1"/>
      <c r="X33" s="1"/>
      <c r="Y33" s="1"/>
      <c r="Z33" s="1"/>
      <c r="AA33" s="1"/>
      <c r="AB33" s="1" t="s">
        <v>3</v>
      </c>
      <c r="AC33" s="1" t="s">
        <v>3</v>
      </c>
      <c r="AD33" s="1" t="s">
        <v>3</v>
      </c>
      <c r="AE33" s="1" t="s">
        <v>3</v>
      </c>
      <c r="AF33" s="1" t="s">
        <v>3</v>
      </c>
      <c r="AG33" s="1" t="s">
        <v>3</v>
      </c>
      <c r="AH33" s="1"/>
      <c r="AI33" s="1"/>
      <c r="AJ33" s="1"/>
      <c r="AK33" s="1"/>
      <c r="AL33" s="1"/>
      <c r="AM33" s="1"/>
      <c r="AN33" s="1"/>
      <c r="AO33" s="1"/>
      <c r="AP33" s="1" t="s">
        <v>3</v>
      </c>
      <c r="AQ33" s="1" t="s">
        <v>3</v>
      </c>
      <c r="AR33" s="1" t="s">
        <v>3</v>
      </c>
      <c r="AS33" s="1"/>
      <c r="AT33" s="1"/>
      <c r="AU33" s="1"/>
      <c r="AV33" s="1"/>
      <c r="AW33" s="1"/>
      <c r="AX33" s="1"/>
      <c r="AY33" s="1"/>
      <c r="AZ33" s="1" t="s">
        <v>3</v>
      </c>
      <c r="BA33" s="1"/>
      <c r="BB33" s="1" t="s">
        <v>3</v>
      </c>
      <c r="BC33" s="1" t="s">
        <v>3</v>
      </c>
      <c r="BD33" s="1" t="s">
        <v>3</v>
      </c>
      <c r="BE33" s="1" t="s">
        <v>3</v>
      </c>
      <c r="BF33" s="1" t="s">
        <v>3</v>
      </c>
      <c r="BG33" s="1" t="s">
        <v>3</v>
      </c>
      <c r="BH33" s="1" t="s">
        <v>3</v>
      </c>
      <c r="BI33" s="1" t="s">
        <v>3</v>
      </c>
      <c r="BJ33" s="1" t="s">
        <v>3</v>
      </c>
      <c r="BK33" s="1" t="s">
        <v>3</v>
      </c>
      <c r="BL33" s="1" t="s">
        <v>3</v>
      </c>
      <c r="BM33" s="1" t="s">
        <v>3</v>
      </c>
      <c r="BN33" s="1" t="s">
        <v>3</v>
      </c>
      <c r="BO33" s="1" t="s">
        <v>3</v>
      </c>
      <c r="BP33" s="1" t="s">
        <v>3</v>
      </c>
      <c r="BQ33" s="1"/>
      <c r="BR33" s="1"/>
      <c r="BS33" s="1"/>
      <c r="BT33" s="1"/>
      <c r="BU33" s="1"/>
      <c r="BV33" s="1"/>
      <c r="BW33" s="1"/>
      <c r="BX33" s="1">
        <v>0</v>
      </c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>
        <v>0</v>
      </c>
    </row>
    <row r="35" spans="1:245" x14ac:dyDescent="0.2">
      <c r="A35" s="2">
        <v>52</v>
      </c>
      <c r="B35" s="2">
        <f t="shared" ref="B35:G35" si="23">B40</f>
        <v>1</v>
      </c>
      <c r="C35" s="2">
        <f t="shared" si="23"/>
        <v>5</v>
      </c>
      <c r="D35" s="2">
        <f t="shared" si="23"/>
        <v>33</v>
      </c>
      <c r="E35" s="2">
        <f t="shared" si="23"/>
        <v>0</v>
      </c>
      <c r="F35" s="2" t="str">
        <f t="shared" si="23"/>
        <v>Новый подраздел</v>
      </c>
      <c r="G35" s="2" t="str">
        <f t="shared" si="23"/>
        <v>Материалы</v>
      </c>
      <c r="H35" s="2"/>
      <c r="I35" s="2"/>
      <c r="J35" s="2"/>
      <c r="K35" s="2"/>
      <c r="L35" s="2"/>
      <c r="M35" s="2"/>
      <c r="N35" s="2"/>
      <c r="O35" s="2">
        <f t="shared" ref="O35:AT35" si="24">O40</f>
        <v>17912.68</v>
      </c>
      <c r="P35" s="2">
        <f t="shared" si="24"/>
        <v>17912.68</v>
      </c>
      <c r="Q35" s="2">
        <f t="shared" si="24"/>
        <v>0</v>
      </c>
      <c r="R35" s="2">
        <f t="shared" si="24"/>
        <v>0</v>
      </c>
      <c r="S35" s="2">
        <f t="shared" si="24"/>
        <v>0</v>
      </c>
      <c r="T35" s="2">
        <f t="shared" si="24"/>
        <v>0</v>
      </c>
      <c r="U35" s="2">
        <f t="shared" si="24"/>
        <v>0</v>
      </c>
      <c r="V35" s="2">
        <f t="shared" si="24"/>
        <v>0</v>
      </c>
      <c r="W35" s="2">
        <f t="shared" si="24"/>
        <v>0</v>
      </c>
      <c r="X35" s="2">
        <f t="shared" si="24"/>
        <v>0</v>
      </c>
      <c r="Y35" s="2">
        <f t="shared" si="24"/>
        <v>0</v>
      </c>
      <c r="Z35" s="2">
        <f t="shared" si="24"/>
        <v>0</v>
      </c>
      <c r="AA35" s="2">
        <f t="shared" si="24"/>
        <v>0</v>
      </c>
      <c r="AB35" s="2">
        <f t="shared" si="24"/>
        <v>17912.68</v>
      </c>
      <c r="AC35" s="2">
        <f t="shared" si="24"/>
        <v>17912.68</v>
      </c>
      <c r="AD35" s="2">
        <f t="shared" si="24"/>
        <v>0</v>
      </c>
      <c r="AE35" s="2">
        <f t="shared" si="24"/>
        <v>0</v>
      </c>
      <c r="AF35" s="2">
        <f t="shared" si="24"/>
        <v>0</v>
      </c>
      <c r="AG35" s="2">
        <f t="shared" si="24"/>
        <v>0</v>
      </c>
      <c r="AH35" s="2">
        <f t="shared" si="24"/>
        <v>0</v>
      </c>
      <c r="AI35" s="2">
        <f t="shared" si="24"/>
        <v>0</v>
      </c>
      <c r="AJ35" s="2">
        <f t="shared" si="24"/>
        <v>0</v>
      </c>
      <c r="AK35" s="2">
        <f t="shared" si="24"/>
        <v>0</v>
      </c>
      <c r="AL35" s="2">
        <f t="shared" si="24"/>
        <v>0</v>
      </c>
      <c r="AM35" s="2">
        <f t="shared" si="24"/>
        <v>0</v>
      </c>
      <c r="AN35" s="2">
        <f t="shared" si="24"/>
        <v>0</v>
      </c>
      <c r="AO35" s="2">
        <f t="shared" si="24"/>
        <v>0</v>
      </c>
      <c r="AP35" s="2">
        <f t="shared" si="24"/>
        <v>0</v>
      </c>
      <c r="AQ35" s="2">
        <f t="shared" si="24"/>
        <v>0</v>
      </c>
      <c r="AR35" s="2">
        <f t="shared" si="24"/>
        <v>17912.68</v>
      </c>
      <c r="AS35" s="2">
        <f t="shared" si="24"/>
        <v>17912.68</v>
      </c>
      <c r="AT35" s="2">
        <f t="shared" si="24"/>
        <v>0</v>
      </c>
      <c r="AU35" s="2">
        <f t="shared" ref="AU35:BZ35" si="25">AU40</f>
        <v>0</v>
      </c>
      <c r="AV35" s="2">
        <f t="shared" si="25"/>
        <v>17912.68</v>
      </c>
      <c r="AW35" s="2">
        <f t="shared" si="25"/>
        <v>17912.68</v>
      </c>
      <c r="AX35" s="2">
        <f t="shared" si="25"/>
        <v>0</v>
      </c>
      <c r="AY35" s="2">
        <f t="shared" si="25"/>
        <v>17912.68</v>
      </c>
      <c r="AZ35" s="2">
        <f t="shared" si="25"/>
        <v>0</v>
      </c>
      <c r="BA35" s="2">
        <f t="shared" si="25"/>
        <v>0</v>
      </c>
      <c r="BB35" s="2">
        <f t="shared" si="25"/>
        <v>0</v>
      </c>
      <c r="BC35" s="2">
        <f t="shared" si="25"/>
        <v>0</v>
      </c>
      <c r="BD35" s="2">
        <f t="shared" si="25"/>
        <v>0</v>
      </c>
      <c r="BE35" s="2">
        <f t="shared" si="25"/>
        <v>0</v>
      </c>
      <c r="BF35" s="2">
        <f t="shared" si="25"/>
        <v>0</v>
      </c>
      <c r="BG35" s="2">
        <f t="shared" si="25"/>
        <v>0</v>
      </c>
      <c r="BH35" s="2">
        <f t="shared" si="25"/>
        <v>0</v>
      </c>
      <c r="BI35" s="2">
        <f t="shared" si="25"/>
        <v>0</v>
      </c>
      <c r="BJ35" s="2">
        <f t="shared" si="25"/>
        <v>0</v>
      </c>
      <c r="BK35" s="2">
        <f t="shared" si="25"/>
        <v>0</v>
      </c>
      <c r="BL35" s="2">
        <f t="shared" si="25"/>
        <v>0</v>
      </c>
      <c r="BM35" s="2">
        <f t="shared" si="25"/>
        <v>0</v>
      </c>
      <c r="BN35" s="2">
        <f t="shared" si="25"/>
        <v>0</v>
      </c>
      <c r="BO35" s="2">
        <f t="shared" si="25"/>
        <v>0</v>
      </c>
      <c r="BP35" s="2">
        <f t="shared" si="25"/>
        <v>0</v>
      </c>
      <c r="BQ35" s="2">
        <f t="shared" si="25"/>
        <v>0</v>
      </c>
      <c r="BR35" s="2">
        <f t="shared" si="25"/>
        <v>0</v>
      </c>
      <c r="BS35" s="2">
        <f t="shared" si="25"/>
        <v>0</v>
      </c>
      <c r="BT35" s="2">
        <f t="shared" si="25"/>
        <v>0</v>
      </c>
      <c r="BU35" s="2">
        <f t="shared" si="25"/>
        <v>0</v>
      </c>
      <c r="BV35" s="2">
        <f t="shared" si="25"/>
        <v>0</v>
      </c>
      <c r="BW35" s="2">
        <f t="shared" si="25"/>
        <v>0</v>
      </c>
      <c r="BX35" s="2">
        <f t="shared" si="25"/>
        <v>0</v>
      </c>
      <c r="BY35" s="2">
        <f t="shared" si="25"/>
        <v>0</v>
      </c>
      <c r="BZ35" s="2">
        <f t="shared" si="25"/>
        <v>0</v>
      </c>
      <c r="CA35" s="2">
        <f t="shared" ref="CA35:DF35" si="26">CA40</f>
        <v>17912.68</v>
      </c>
      <c r="CB35" s="2">
        <f t="shared" si="26"/>
        <v>17912.68</v>
      </c>
      <c r="CC35" s="2">
        <f t="shared" si="26"/>
        <v>0</v>
      </c>
      <c r="CD35" s="2">
        <f t="shared" si="26"/>
        <v>0</v>
      </c>
      <c r="CE35" s="2">
        <f t="shared" si="26"/>
        <v>17912.68</v>
      </c>
      <c r="CF35" s="2">
        <f t="shared" si="26"/>
        <v>17912.68</v>
      </c>
      <c r="CG35" s="2">
        <f t="shared" si="26"/>
        <v>0</v>
      </c>
      <c r="CH35" s="2">
        <f t="shared" si="26"/>
        <v>17912.68</v>
      </c>
      <c r="CI35" s="2">
        <f t="shared" si="26"/>
        <v>0</v>
      </c>
      <c r="CJ35" s="2">
        <f t="shared" si="26"/>
        <v>0</v>
      </c>
      <c r="CK35" s="2">
        <f t="shared" si="26"/>
        <v>0</v>
      </c>
      <c r="CL35" s="2">
        <f t="shared" si="26"/>
        <v>0</v>
      </c>
      <c r="CM35" s="2">
        <f t="shared" si="26"/>
        <v>0</v>
      </c>
      <c r="CN35" s="2">
        <f t="shared" si="26"/>
        <v>0</v>
      </c>
      <c r="CO35" s="2">
        <f t="shared" si="26"/>
        <v>0</v>
      </c>
      <c r="CP35" s="2">
        <f t="shared" si="26"/>
        <v>0</v>
      </c>
      <c r="CQ35" s="2">
        <f t="shared" si="26"/>
        <v>0</v>
      </c>
      <c r="CR35" s="2">
        <f t="shared" si="26"/>
        <v>0</v>
      </c>
      <c r="CS35" s="2">
        <f t="shared" si="26"/>
        <v>0</v>
      </c>
      <c r="CT35" s="2">
        <f t="shared" si="26"/>
        <v>0</v>
      </c>
      <c r="CU35" s="2">
        <f t="shared" si="26"/>
        <v>0</v>
      </c>
      <c r="CV35" s="2">
        <f t="shared" si="26"/>
        <v>0</v>
      </c>
      <c r="CW35" s="2">
        <f t="shared" si="26"/>
        <v>0</v>
      </c>
      <c r="CX35" s="2">
        <f t="shared" si="26"/>
        <v>0</v>
      </c>
      <c r="CY35" s="2">
        <f t="shared" si="26"/>
        <v>0</v>
      </c>
      <c r="CZ35" s="2">
        <f t="shared" si="26"/>
        <v>0</v>
      </c>
      <c r="DA35" s="2">
        <f t="shared" si="26"/>
        <v>0</v>
      </c>
      <c r="DB35" s="2">
        <f t="shared" si="26"/>
        <v>0</v>
      </c>
      <c r="DC35" s="2">
        <f t="shared" si="26"/>
        <v>0</v>
      </c>
      <c r="DD35" s="2">
        <f t="shared" si="26"/>
        <v>0</v>
      </c>
      <c r="DE35" s="2">
        <f t="shared" si="26"/>
        <v>0</v>
      </c>
      <c r="DF35" s="2">
        <f t="shared" si="26"/>
        <v>0</v>
      </c>
      <c r="DG35" s="3">
        <f t="shared" ref="DG35:EL35" si="27">DG40</f>
        <v>0</v>
      </c>
      <c r="DH35" s="3">
        <f t="shared" si="27"/>
        <v>0</v>
      </c>
      <c r="DI35" s="3">
        <f t="shared" si="27"/>
        <v>0</v>
      </c>
      <c r="DJ35" s="3">
        <f t="shared" si="27"/>
        <v>0</v>
      </c>
      <c r="DK35" s="3">
        <f t="shared" si="27"/>
        <v>0</v>
      </c>
      <c r="DL35" s="3">
        <f t="shared" si="27"/>
        <v>0</v>
      </c>
      <c r="DM35" s="3">
        <f t="shared" si="27"/>
        <v>0</v>
      </c>
      <c r="DN35" s="3">
        <f t="shared" si="27"/>
        <v>0</v>
      </c>
      <c r="DO35" s="3">
        <f t="shared" si="27"/>
        <v>0</v>
      </c>
      <c r="DP35" s="3">
        <f t="shared" si="27"/>
        <v>0</v>
      </c>
      <c r="DQ35" s="3">
        <f t="shared" si="27"/>
        <v>0</v>
      </c>
      <c r="DR35" s="3">
        <f t="shared" si="27"/>
        <v>0</v>
      </c>
      <c r="DS35" s="3">
        <f t="shared" si="27"/>
        <v>0</v>
      </c>
      <c r="DT35" s="3">
        <f t="shared" si="27"/>
        <v>0</v>
      </c>
      <c r="DU35" s="3">
        <f t="shared" si="27"/>
        <v>0</v>
      </c>
      <c r="DV35" s="3">
        <f t="shared" si="27"/>
        <v>0</v>
      </c>
      <c r="DW35" s="3">
        <f t="shared" si="27"/>
        <v>0</v>
      </c>
      <c r="DX35" s="3">
        <f t="shared" si="27"/>
        <v>0</v>
      </c>
      <c r="DY35" s="3">
        <f t="shared" si="27"/>
        <v>0</v>
      </c>
      <c r="DZ35" s="3">
        <f t="shared" si="27"/>
        <v>0</v>
      </c>
      <c r="EA35" s="3">
        <f t="shared" si="27"/>
        <v>0</v>
      </c>
      <c r="EB35" s="3">
        <f t="shared" si="27"/>
        <v>0</v>
      </c>
      <c r="EC35" s="3">
        <f t="shared" si="27"/>
        <v>0</v>
      </c>
      <c r="ED35" s="3">
        <f t="shared" si="27"/>
        <v>0</v>
      </c>
      <c r="EE35" s="3">
        <f t="shared" si="27"/>
        <v>0</v>
      </c>
      <c r="EF35" s="3">
        <f t="shared" si="27"/>
        <v>0</v>
      </c>
      <c r="EG35" s="3">
        <f t="shared" si="27"/>
        <v>0</v>
      </c>
      <c r="EH35" s="3">
        <f t="shared" si="27"/>
        <v>0</v>
      </c>
      <c r="EI35" s="3">
        <f t="shared" si="27"/>
        <v>0</v>
      </c>
      <c r="EJ35" s="3">
        <f t="shared" si="27"/>
        <v>0</v>
      </c>
      <c r="EK35" s="3">
        <f t="shared" si="27"/>
        <v>0</v>
      </c>
      <c r="EL35" s="3">
        <f t="shared" si="27"/>
        <v>0</v>
      </c>
      <c r="EM35" s="3">
        <f t="shared" ref="EM35:FR35" si="28">EM40</f>
        <v>0</v>
      </c>
      <c r="EN35" s="3">
        <f t="shared" si="28"/>
        <v>0</v>
      </c>
      <c r="EO35" s="3">
        <f t="shared" si="28"/>
        <v>0</v>
      </c>
      <c r="EP35" s="3">
        <f t="shared" si="28"/>
        <v>0</v>
      </c>
      <c r="EQ35" s="3">
        <f t="shared" si="28"/>
        <v>0</v>
      </c>
      <c r="ER35" s="3">
        <f t="shared" si="28"/>
        <v>0</v>
      </c>
      <c r="ES35" s="3">
        <f t="shared" si="28"/>
        <v>0</v>
      </c>
      <c r="ET35" s="3">
        <f t="shared" si="28"/>
        <v>0</v>
      </c>
      <c r="EU35" s="3">
        <f t="shared" si="28"/>
        <v>0</v>
      </c>
      <c r="EV35" s="3">
        <f t="shared" si="28"/>
        <v>0</v>
      </c>
      <c r="EW35" s="3">
        <f t="shared" si="28"/>
        <v>0</v>
      </c>
      <c r="EX35" s="3">
        <f t="shared" si="28"/>
        <v>0</v>
      </c>
      <c r="EY35" s="3">
        <f t="shared" si="28"/>
        <v>0</v>
      </c>
      <c r="EZ35" s="3">
        <f t="shared" si="28"/>
        <v>0</v>
      </c>
      <c r="FA35" s="3">
        <f t="shared" si="28"/>
        <v>0</v>
      </c>
      <c r="FB35" s="3">
        <f t="shared" si="28"/>
        <v>0</v>
      </c>
      <c r="FC35" s="3">
        <f t="shared" si="28"/>
        <v>0</v>
      </c>
      <c r="FD35" s="3">
        <f t="shared" si="28"/>
        <v>0</v>
      </c>
      <c r="FE35" s="3">
        <f t="shared" si="28"/>
        <v>0</v>
      </c>
      <c r="FF35" s="3">
        <f t="shared" si="28"/>
        <v>0</v>
      </c>
      <c r="FG35" s="3">
        <f t="shared" si="28"/>
        <v>0</v>
      </c>
      <c r="FH35" s="3">
        <f t="shared" si="28"/>
        <v>0</v>
      </c>
      <c r="FI35" s="3">
        <f t="shared" si="28"/>
        <v>0</v>
      </c>
      <c r="FJ35" s="3">
        <f t="shared" si="28"/>
        <v>0</v>
      </c>
      <c r="FK35" s="3">
        <f t="shared" si="28"/>
        <v>0</v>
      </c>
      <c r="FL35" s="3">
        <f t="shared" si="28"/>
        <v>0</v>
      </c>
      <c r="FM35" s="3">
        <f t="shared" si="28"/>
        <v>0</v>
      </c>
      <c r="FN35" s="3">
        <f t="shared" si="28"/>
        <v>0</v>
      </c>
      <c r="FO35" s="3">
        <f t="shared" si="28"/>
        <v>0</v>
      </c>
      <c r="FP35" s="3">
        <f t="shared" si="28"/>
        <v>0</v>
      </c>
      <c r="FQ35" s="3">
        <f t="shared" si="28"/>
        <v>0</v>
      </c>
      <c r="FR35" s="3">
        <f t="shared" si="28"/>
        <v>0</v>
      </c>
      <c r="FS35" s="3">
        <f t="shared" ref="FS35:GX35" si="29">FS40</f>
        <v>0</v>
      </c>
      <c r="FT35" s="3">
        <f t="shared" si="29"/>
        <v>0</v>
      </c>
      <c r="FU35" s="3">
        <f t="shared" si="29"/>
        <v>0</v>
      </c>
      <c r="FV35" s="3">
        <f t="shared" si="29"/>
        <v>0</v>
      </c>
      <c r="FW35" s="3">
        <f t="shared" si="29"/>
        <v>0</v>
      </c>
      <c r="FX35" s="3">
        <f t="shared" si="29"/>
        <v>0</v>
      </c>
      <c r="FY35" s="3">
        <f t="shared" si="29"/>
        <v>0</v>
      </c>
      <c r="FZ35" s="3">
        <f t="shared" si="29"/>
        <v>0</v>
      </c>
      <c r="GA35" s="3">
        <f t="shared" si="29"/>
        <v>0</v>
      </c>
      <c r="GB35" s="3">
        <f t="shared" si="29"/>
        <v>0</v>
      </c>
      <c r="GC35" s="3">
        <f t="shared" si="29"/>
        <v>0</v>
      </c>
      <c r="GD35" s="3">
        <f t="shared" si="29"/>
        <v>0</v>
      </c>
      <c r="GE35" s="3">
        <f t="shared" si="29"/>
        <v>0</v>
      </c>
      <c r="GF35" s="3">
        <f t="shared" si="29"/>
        <v>0</v>
      </c>
      <c r="GG35" s="3">
        <f t="shared" si="29"/>
        <v>0</v>
      </c>
      <c r="GH35" s="3">
        <f t="shared" si="29"/>
        <v>0</v>
      </c>
      <c r="GI35" s="3">
        <f t="shared" si="29"/>
        <v>0</v>
      </c>
      <c r="GJ35" s="3">
        <f t="shared" si="29"/>
        <v>0</v>
      </c>
      <c r="GK35" s="3">
        <f t="shared" si="29"/>
        <v>0</v>
      </c>
      <c r="GL35" s="3">
        <f t="shared" si="29"/>
        <v>0</v>
      </c>
      <c r="GM35" s="3">
        <f t="shared" si="29"/>
        <v>0</v>
      </c>
      <c r="GN35" s="3">
        <f t="shared" si="29"/>
        <v>0</v>
      </c>
      <c r="GO35" s="3">
        <f t="shared" si="29"/>
        <v>0</v>
      </c>
      <c r="GP35" s="3">
        <f t="shared" si="29"/>
        <v>0</v>
      </c>
      <c r="GQ35" s="3">
        <f t="shared" si="29"/>
        <v>0</v>
      </c>
      <c r="GR35" s="3">
        <f t="shared" si="29"/>
        <v>0</v>
      </c>
      <c r="GS35" s="3">
        <f t="shared" si="29"/>
        <v>0</v>
      </c>
      <c r="GT35" s="3">
        <f t="shared" si="29"/>
        <v>0</v>
      </c>
      <c r="GU35" s="3">
        <f t="shared" si="29"/>
        <v>0</v>
      </c>
      <c r="GV35" s="3">
        <f t="shared" si="29"/>
        <v>0</v>
      </c>
      <c r="GW35" s="3">
        <f t="shared" si="29"/>
        <v>0</v>
      </c>
      <c r="GX35" s="3">
        <f t="shared" si="29"/>
        <v>0</v>
      </c>
    </row>
    <row r="37" spans="1:245" x14ac:dyDescent="0.2">
      <c r="A37">
        <v>17</v>
      </c>
      <c r="B37">
        <v>1</v>
      </c>
      <c r="E37" t="s">
        <v>16</v>
      </c>
      <c r="F37" t="s">
        <v>31</v>
      </c>
      <c r="G37" t="s">
        <v>32</v>
      </c>
      <c r="H37" t="s">
        <v>33</v>
      </c>
      <c r="I37">
        <v>1180</v>
      </c>
      <c r="J37">
        <v>0</v>
      </c>
      <c r="K37">
        <v>1180</v>
      </c>
      <c r="O37">
        <f>ROUND(CP37,2)</f>
        <v>4838</v>
      </c>
      <c r="P37">
        <f>ROUND(CQ37*I37,2)</f>
        <v>4838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>ROUND(CU37*I37,2)</f>
        <v>0</v>
      </c>
      <c r="U37">
        <f>CV37*I37</f>
        <v>0</v>
      </c>
      <c r="V37">
        <f>CW37*I37</f>
        <v>0</v>
      </c>
      <c r="W37">
        <f>ROUND(CX37*I37,2)</f>
        <v>0</v>
      </c>
      <c r="X37">
        <f>ROUND(CY37,2)</f>
        <v>0</v>
      </c>
      <c r="Y37">
        <f>ROUND(CZ37,2)</f>
        <v>0</v>
      </c>
      <c r="AA37">
        <v>421516251</v>
      </c>
      <c r="AB37">
        <f>ROUND((AC37+AD37+AF37),2)</f>
        <v>4.0999999999999996</v>
      </c>
      <c r="AC37">
        <f t="shared" ref="AC37:AF38" si="30">ROUND((ES37),2)</f>
        <v>4.0999999999999996</v>
      </c>
      <c r="AD37">
        <f t="shared" si="30"/>
        <v>0</v>
      </c>
      <c r="AE37">
        <f t="shared" si="30"/>
        <v>0</v>
      </c>
      <c r="AF37">
        <f t="shared" si="30"/>
        <v>0</v>
      </c>
      <c r="AG37">
        <f>ROUND((AP37),2)</f>
        <v>0</v>
      </c>
      <c r="AH37">
        <f>(EW37)</f>
        <v>0</v>
      </c>
      <c r="AI37">
        <f>(EX37)</f>
        <v>0</v>
      </c>
      <c r="AJ37">
        <f>(AS37)</f>
        <v>0</v>
      </c>
      <c r="AK37">
        <v>4.0999999999999996</v>
      </c>
      <c r="AL37">
        <v>4.0999999999999996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(P37+Q37+S37)</f>
        <v>4838</v>
      </c>
      <c r="CQ37">
        <f>AC37*BC37</f>
        <v>4.0999999999999996</v>
      </c>
      <c r="CR37">
        <f>AD37*BB37</f>
        <v>0</v>
      </c>
      <c r="CS37">
        <f>AE37*BS37</f>
        <v>0</v>
      </c>
      <c r="CT37">
        <f>AF37*BA37</f>
        <v>0</v>
      </c>
      <c r="CU37">
        <f t="shared" ref="CU37:CX38" si="31">AG37</f>
        <v>0</v>
      </c>
      <c r="CV37">
        <f t="shared" si="31"/>
        <v>0</v>
      </c>
      <c r="CW37">
        <f t="shared" si="31"/>
        <v>0</v>
      </c>
      <c r="CX37">
        <f t="shared" si="31"/>
        <v>0</v>
      </c>
      <c r="CY37">
        <f>(((S37+R37)*FX37)/100)</f>
        <v>0</v>
      </c>
      <c r="CZ37">
        <f>(((S37+R37)*FY37)/100)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33</v>
      </c>
      <c r="DW37" t="s">
        <v>33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102792102</v>
      </c>
      <c r="EF37">
        <v>8</v>
      </c>
      <c r="EG37" t="s">
        <v>30</v>
      </c>
      <c r="EH37">
        <v>0</v>
      </c>
      <c r="EI37" t="s">
        <v>3</v>
      </c>
      <c r="EJ37">
        <v>1</v>
      </c>
      <c r="EK37">
        <v>1100</v>
      </c>
      <c r="EL37" t="s">
        <v>34</v>
      </c>
      <c r="EM37" t="s">
        <v>35</v>
      </c>
      <c r="EO37" t="s">
        <v>3</v>
      </c>
      <c r="EQ37">
        <v>1048576</v>
      </c>
      <c r="ER37">
        <v>4.0999999999999996</v>
      </c>
      <c r="ES37">
        <v>4.0999999999999996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4.0199999999999996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36</v>
      </c>
      <c r="GD37">
        <v>1</v>
      </c>
      <c r="GF37">
        <v>98775081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>ROUND(IF(AND(BH37=3,BI37=3,FS37&lt;&gt;0),P37,0),2)</f>
        <v>0</v>
      </c>
      <c r="GM37">
        <f>ROUND(O37+X37+Y37,2)+GX37</f>
        <v>4838</v>
      </c>
      <c r="GN37">
        <f>IF(OR(BI37=0,BI37=1),GM37-GX37,0)</f>
        <v>4838</v>
      </c>
      <c r="GO37">
        <f>IF(BI37=2,GM37-GX37,0)</f>
        <v>0</v>
      </c>
      <c r="GP37">
        <f>IF(BI37=4,GM37-GX37,0)</f>
        <v>0</v>
      </c>
      <c r="GR37">
        <v>1</v>
      </c>
      <c r="GS37">
        <v>1</v>
      </c>
      <c r="GT37">
        <v>0</v>
      </c>
      <c r="GU37" t="s">
        <v>3</v>
      </c>
      <c r="GV37">
        <f>ROUND((GT37),2)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37</v>
      </c>
      <c r="HF37" t="s">
        <v>25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25</v>
      </c>
      <c r="F38" t="s">
        <v>38</v>
      </c>
      <c r="G38" t="s">
        <v>39</v>
      </c>
      <c r="H38" t="s">
        <v>40</v>
      </c>
      <c r="I38">
        <v>19.39</v>
      </c>
      <c r="J38">
        <v>0</v>
      </c>
      <c r="K38">
        <v>19.39</v>
      </c>
      <c r="O38">
        <f>ROUND(CP38,2)</f>
        <v>13074.68</v>
      </c>
      <c r="P38">
        <f>ROUND(CQ38*I38,2)</f>
        <v>13074.68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>ROUND(CU38*I38,2)</f>
        <v>0</v>
      </c>
      <c r="U38">
        <f>CV38*I38</f>
        <v>0</v>
      </c>
      <c r="V38">
        <f>CW38*I38</f>
        <v>0</v>
      </c>
      <c r="W38">
        <f>ROUND(CX38*I38,2)</f>
        <v>0</v>
      </c>
      <c r="X38">
        <f>ROUND(CY38,2)</f>
        <v>0</v>
      </c>
      <c r="Y38">
        <f>ROUND(CZ38,2)</f>
        <v>0</v>
      </c>
      <c r="AA38">
        <v>421516251</v>
      </c>
      <c r="AB38">
        <f>ROUND((AC38+AD38+AF38),2)</f>
        <v>674.3</v>
      </c>
      <c r="AC38">
        <f t="shared" si="30"/>
        <v>674.3</v>
      </c>
      <c r="AD38">
        <f t="shared" si="30"/>
        <v>0</v>
      </c>
      <c r="AE38">
        <f t="shared" si="30"/>
        <v>0</v>
      </c>
      <c r="AF38">
        <f t="shared" si="30"/>
        <v>0</v>
      </c>
      <c r="AG38">
        <f>ROUND((AP38),2)</f>
        <v>0</v>
      </c>
      <c r="AH38">
        <f>(EW38)</f>
        <v>0</v>
      </c>
      <c r="AI38">
        <f>(EX38)</f>
        <v>0</v>
      </c>
      <c r="AJ38">
        <f>(AS38)</f>
        <v>0</v>
      </c>
      <c r="AK38">
        <v>674.3</v>
      </c>
      <c r="AL38">
        <v>674.3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(P38+Q38+S38)</f>
        <v>13074.68</v>
      </c>
      <c r="CQ38">
        <f>AC38*BC38</f>
        <v>674.3</v>
      </c>
      <c r="CR38">
        <f>AD38*BB38</f>
        <v>0</v>
      </c>
      <c r="CS38">
        <f>AE38*BS38</f>
        <v>0</v>
      </c>
      <c r="CT38">
        <f>AF38*BA38</f>
        <v>0</v>
      </c>
      <c r="CU38">
        <f t="shared" si="31"/>
        <v>0</v>
      </c>
      <c r="CV38">
        <f t="shared" si="31"/>
        <v>0</v>
      </c>
      <c r="CW38">
        <f t="shared" si="31"/>
        <v>0</v>
      </c>
      <c r="CX38">
        <f t="shared" si="31"/>
        <v>0</v>
      </c>
      <c r="CY38">
        <f>(((S38+R38)*FX38)/100)</f>
        <v>0</v>
      </c>
      <c r="CZ38">
        <f>(((S38+R38)*FY38)/100)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1002</v>
      </c>
      <c r="DV38" t="s">
        <v>40</v>
      </c>
      <c r="DW38" t="s">
        <v>40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102792102</v>
      </c>
      <c r="EF38">
        <v>8</v>
      </c>
      <c r="EG38" t="s">
        <v>30</v>
      </c>
      <c r="EH38">
        <v>0</v>
      </c>
      <c r="EI38" t="s">
        <v>3</v>
      </c>
      <c r="EJ38">
        <v>1</v>
      </c>
      <c r="EK38">
        <v>1100</v>
      </c>
      <c r="EL38" t="s">
        <v>34</v>
      </c>
      <c r="EM38" t="s">
        <v>35</v>
      </c>
      <c r="EO38" t="s">
        <v>3</v>
      </c>
      <c r="EQ38">
        <v>1310720</v>
      </c>
      <c r="ER38">
        <v>674.3</v>
      </c>
      <c r="ES38">
        <v>674.3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674.3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-510215131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>ROUND(IF(AND(BH38=3,BI38=3,FS38&lt;&gt;0),P38,0),2)</f>
        <v>0</v>
      </c>
      <c r="GM38">
        <f>ROUND(O38+X38+Y38,2)+GX38</f>
        <v>13074.68</v>
      </c>
      <c r="GN38">
        <f>IF(OR(BI38=0,BI38=1),GM38-GX38,0)</f>
        <v>13074.68</v>
      </c>
      <c r="GO38">
        <f>IF(BI38=2,GM38-GX38,0)</f>
        <v>0</v>
      </c>
      <c r="GP38">
        <f>IF(BI38=4,GM38-GX38,0)</f>
        <v>0</v>
      </c>
      <c r="GR38">
        <v>1</v>
      </c>
      <c r="GS38">
        <v>1</v>
      </c>
      <c r="GT38">
        <v>0</v>
      </c>
      <c r="GU38" t="s">
        <v>3</v>
      </c>
      <c r="GV38">
        <f>ROUND((GT38),2)</f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40" spans="1:245" x14ac:dyDescent="0.2">
      <c r="A40" s="2">
        <v>51</v>
      </c>
      <c r="B40" s="2">
        <f>B33</f>
        <v>1</v>
      </c>
      <c r="C40" s="2">
        <f>A33</f>
        <v>5</v>
      </c>
      <c r="D40" s="2">
        <f>ROW(A33)</f>
        <v>33</v>
      </c>
      <c r="E40" s="2"/>
      <c r="F40" s="2" t="str">
        <f>IF(F33&lt;&gt;"",F33,"")</f>
        <v>Новый подраздел</v>
      </c>
      <c r="G40" s="2" t="str">
        <f>IF(G33&lt;&gt;"",G33,"")</f>
        <v>Материалы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32">ROUND(AB40,2)</f>
        <v>17912.68</v>
      </c>
      <c r="P40" s="2">
        <f t="shared" si="32"/>
        <v>17912.68</v>
      </c>
      <c r="Q40" s="2">
        <f t="shared" si="32"/>
        <v>0</v>
      </c>
      <c r="R40" s="2">
        <f t="shared" si="32"/>
        <v>0</v>
      </c>
      <c r="S40" s="2">
        <f t="shared" si="32"/>
        <v>0</v>
      </c>
      <c r="T40" s="2">
        <f t="shared" si="32"/>
        <v>0</v>
      </c>
      <c r="U40" s="2">
        <f>AH40</f>
        <v>0</v>
      </c>
      <c r="V40" s="2">
        <f>AI40</f>
        <v>0</v>
      </c>
      <c r="W40" s="2">
        <f>ROUND(AJ40,2)</f>
        <v>0</v>
      </c>
      <c r="X40" s="2">
        <f>ROUND(AK40,2)</f>
        <v>0</v>
      </c>
      <c r="Y40" s="2">
        <f>ROUND(AL40,2)</f>
        <v>0</v>
      </c>
      <c r="Z40" s="2"/>
      <c r="AA40" s="2"/>
      <c r="AB40" s="2">
        <f>ROUND(SUMIF(AA37:AA38,"=421516251",O37:O38),2)</f>
        <v>17912.68</v>
      </c>
      <c r="AC40" s="2">
        <f>ROUND(SUMIF(AA37:AA38,"=421516251",P37:P38),2)</f>
        <v>17912.68</v>
      </c>
      <c r="AD40" s="2">
        <f>ROUND(SUMIF(AA37:AA38,"=421516251",Q37:Q38),2)</f>
        <v>0</v>
      </c>
      <c r="AE40" s="2">
        <f>ROUND(SUMIF(AA37:AA38,"=421516251",R37:R38),2)</f>
        <v>0</v>
      </c>
      <c r="AF40" s="2">
        <f>ROUND(SUMIF(AA37:AA38,"=421516251",S37:S38),2)</f>
        <v>0</v>
      </c>
      <c r="AG40" s="2">
        <f>ROUND(SUMIF(AA37:AA38,"=421516251",T37:T38),2)</f>
        <v>0</v>
      </c>
      <c r="AH40" s="2">
        <f>SUMIF(AA37:AA38,"=421516251",U37:U38)</f>
        <v>0</v>
      </c>
      <c r="AI40" s="2">
        <f>SUMIF(AA37:AA38,"=421516251",V37:V38)</f>
        <v>0</v>
      </c>
      <c r="AJ40" s="2">
        <f>ROUND(SUMIF(AA37:AA38,"=421516251",W37:W38),2)</f>
        <v>0</v>
      </c>
      <c r="AK40" s="2">
        <f>ROUND(SUMIF(AA37:AA38,"=421516251",X37:X38),2)</f>
        <v>0</v>
      </c>
      <c r="AL40" s="2">
        <f>ROUND(SUMIF(AA37:AA38,"=421516251",Y37:Y38),2)</f>
        <v>0</v>
      </c>
      <c r="AM40" s="2"/>
      <c r="AN40" s="2"/>
      <c r="AO40" s="2">
        <f t="shared" ref="AO40:BD40" si="33">ROUND(BX40,2)</f>
        <v>0</v>
      </c>
      <c r="AP40" s="2">
        <f t="shared" si="33"/>
        <v>0</v>
      </c>
      <c r="AQ40" s="2">
        <f t="shared" si="33"/>
        <v>0</v>
      </c>
      <c r="AR40" s="2">
        <f t="shared" si="33"/>
        <v>17912.68</v>
      </c>
      <c r="AS40" s="2">
        <f t="shared" si="33"/>
        <v>17912.68</v>
      </c>
      <c r="AT40" s="2">
        <f t="shared" si="33"/>
        <v>0</v>
      </c>
      <c r="AU40" s="2">
        <f t="shared" si="33"/>
        <v>0</v>
      </c>
      <c r="AV40" s="2">
        <f t="shared" si="33"/>
        <v>17912.68</v>
      </c>
      <c r="AW40" s="2">
        <f t="shared" si="33"/>
        <v>17912.68</v>
      </c>
      <c r="AX40" s="2">
        <f t="shared" si="33"/>
        <v>0</v>
      </c>
      <c r="AY40" s="2">
        <f t="shared" si="33"/>
        <v>17912.68</v>
      </c>
      <c r="AZ40" s="2">
        <f t="shared" si="33"/>
        <v>0</v>
      </c>
      <c r="BA40" s="2">
        <f t="shared" si="33"/>
        <v>0</v>
      </c>
      <c r="BB40" s="2">
        <f t="shared" si="33"/>
        <v>0</v>
      </c>
      <c r="BC40" s="2">
        <f t="shared" si="33"/>
        <v>0</v>
      </c>
      <c r="BD40" s="2">
        <f t="shared" si="33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ROUND(SUMIF(AA37:AA38,"=421516251",FQ37:FQ38),2)</f>
        <v>0</v>
      </c>
      <c r="BY40" s="2">
        <f>ROUND(SUMIF(AA37:AA38,"=421516251",FR37:FR38),2)</f>
        <v>0</v>
      </c>
      <c r="BZ40" s="2">
        <f>ROUND(SUMIF(AA37:AA38,"=421516251",GL37:GL38),2)</f>
        <v>0</v>
      </c>
      <c r="CA40" s="2">
        <f>ROUND(SUMIF(AA37:AA38,"=421516251",GM37:GM38),2)</f>
        <v>17912.68</v>
      </c>
      <c r="CB40" s="2">
        <f>ROUND(SUMIF(AA37:AA38,"=421516251",GN37:GN38),2)</f>
        <v>17912.68</v>
      </c>
      <c r="CC40" s="2">
        <f>ROUND(SUMIF(AA37:AA38,"=421516251",GO37:GO38),2)</f>
        <v>0</v>
      </c>
      <c r="CD40" s="2">
        <f>ROUND(SUMIF(AA37:AA38,"=421516251",GP37:GP38),2)</f>
        <v>0</v>
      </c>
      <c r="CE40" s="2">
        <f>AC40-BX40</f>
        <v>17912.68</v>
      </c>
      <c r="CF40" s="2">
        <f>AC40-BY40</f>
        <v>17912.68</v>
      </c>
      <c r="CG40" s="2">
        <f>BX40-BZ40</f>
        <v>0</v>
      </c>
      <c r="CH40" s="2">
        <f>AC40-BX40-BY40+BZ40</f>
        <v>17912.68</v>
      </c>
      <c r="CI40" s="2">
        <f>BY40-BZ40</f>
        <v>0</v>
      </c>
      <c r="CJ40" s="2">
        <f>ROUND(SUMIF(AA37:AA38,"=421516251",GX37:GX38),2)</f>
        <v>0</v>
      </c>
      <c r="CK40" s="2">
        <f>ROUND(SUMIF(AA37:AA38,"=421516251",GY37:GY38),2)</f>
        <v>0</v>
      </c>
      <c r="CL40" s="2">
        <f>ROUND(SUMIF(AA37:AA38,"=421516251",GZ37:GZ38),2)</f>
        <v>0</v>
      </c>
      <c r="CM40" s="2">
        <f>ROUND(SUMIF(AA37:AA38,"=421516251",HD37:HD38),2)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17912.68</v>
      </c>
      <c r="G42" s="4" t="s">
        <v>41</v>
      </c>
      <c r="H42" s="4" t="s">
        <v>42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17912.68</v>
      </c>
      <c r="X42" s="4">
        <v>1</v>
      </c>
      <c r="Y42" s="4">
        <v>17912.68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17912.68</v>
      </c>
      <c r="G43" s="4" t="s">
        <v>43</v>
      </c>
      <c r="H43" s="4" t="s">
        <v>44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17912.68</v>
      </c>
      <c r="X43" s="4">
        <v>1</v>
      </c>
      <c r="Y43" s="4">
        <v>17912.68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45</v>
      </c>
      <c r="H44" s="4" t="s">
        <v>46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17912.68</v>
      </c>
      <c r="G45" s="4" t="s">
        <v>47</v>
      </c>
      <c r="H45" s="4" t="s">
        <v>48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17912.68</v>
      </c>
      <c r="X45" s="4">
        <v>1</v>
      </c>
      <c r="Y45" s="4">
        <v>17912.68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17912.68</v>
      </c>
      <c r="G46" s="4" t="s">
        <v>49</v>
      </c>
      <c r="H46" s="4" t="s">
        <v>50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17912.68</v>
      </c>
      <c r="X46" s="4">
        <v>1</v>
      </c>
      <c r="Y46" s="4">
        <v>17912.68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51</v>
      </c>
      <c r="H47" s="4" t="s">
        <v>52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17912.68</v>
      </c>
      <c r="G48" s="4" t="s">
        <v>53</v>
      </c>
      <c r="H48" s="4" t="s">
        <v>54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17912.68</v>
      </c>
      <c r="X48" s="4">
        <v>1</v>
      </c>
      <c r="Y48" s="4">
        <v>17912.68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55</v>
      </c>
      <c r="H49" s="4" t="s">
        <v>56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57</v>
      </c>
      <c r="H50" s="4" t="s">
        <v>58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59</v>
      </c>
      <c r="H51" s="4" t="s">
        <v>60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0</v>
      </c>
      <c r="G52" s="4" t="s">
        <v>61</v>
      </c>
      <c r="H52" s="4" t="s">
        <v>62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63</v>
      </c>
      <c r="H53" s="4" t="s">
        <v>64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0</v>
      </c>
      <c r="G54" s="4" t="s">
        <v>65</v>
      </c>
      <c r="H54" s="4" t="s">
        <v>66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0</v>
      </c>
      <c r="G55" s="4" t="s">
        <v>67</v>
      </c>
      <c r="H55" s="4" t="s">
        <v>68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69</v>
      </c>
      <c r="H56" s="4" t="s">
        <v>70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17912.68</v>
      </c>
      <c r="G57" s="4" t="s">
        <v>71</v>
      </c>
      <c r="H57" s="4" t="s">
        <v>72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17912.68</v>
      </c>
      <c r="X57" s="4">
        <v>1</v>
      </c>
      <c r="Y57" s="4">
        <v>17912.68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73</v>
      </c>
      <c r="H58" s="4" t="s">
        <v>74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75</v>
      </c>
      <c r="H59" s="4" t="s">
        <v>76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77</v>
      </c>
      <c r="H60" s="4" t="s">
        <v>78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79</v>
      </c>
      <c r="H61" s="4" t="s">
        <v>80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Source!U40</f>
        <v>0</v>
      </c>
      <c r="G62" s="4" t="s">
        <v>81</v>
      </c>
      <c r="H62" s="4" t="s">
        <v>82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Source!V40</f>
        <v>0</v>
      </c>
      <c r="G63" s="4" t="s">
        <v>83</v>
      </c>
      <c r="H63" s="4" t="s">
        <v>84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85</v>
      </c>
      <c r="H64" s="4" t="s">
        <v>86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87</v>
      </c>
      <c r="H65" s="4" t="s">
        <v>88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0</v>
      </c>
      <c r="G66" s="4" t="s">
        <v>89</v>
      </c>
      <c r="H66" s="4" t="s">
        <v>90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0</v>
      </c>
      <c r="G67" s="4" t="s">
        <v>91</v>
      </c>
      <c r="H67" s="4" t="s">
        <v>92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17912.68</v>
      </c>
      <c r="G68" s="4" t="s">
        <v>93</v>
      </c>
      <c r="H68" s="4" t="s">
        <v>94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17912.68</v>
      </c>
      <c r="X68" s="4">
        <v>1</v>
      </c>
      <c r="Y68" s="4">
        <v>17912.68</v>
      </c>
      <c r="Z68" s="4"/>
      <c r="AA68" s="4"/>
      <c r="AB68" s="4"/>
    </row>
    <row r="70" spans="1:206" x14ac:dyDescent="0.2">
      <c r="A70" s="2">
        <v>51</v>
      </c>
      <c r="B70" s="2">
        <f>B26</f>
        <v>1</v>
      </c>
      <c r="C70" s="2">
        <f>A26</f>
        <v>4</v>
      </c>
      <c r="D70" s="2">
        <f>ROW(A26)</f>
        <v>26</v>
      </c>
      <c r="E70" s="2"/>
      <c r="F70" s="2" t="str">
        <f>IF(F26&lt;&gt;"",F26,"")</f>
        <v>Новый раздел</v>
      </c>
      <c r="G70" s="2" t="str">
        <f>IF(G26&lt;&gt;"",G26,"")</f>
        <v>Техническое обслуживание  кондиционеров (сплит-систем)   с круглосуточной работой (периодичность 1 раз в год, дозаправка 1 раз в год)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4">ROUND(O40+AB70,2)</f>
        <v>462012.98</v>
      </c>
      <c r="P70" s="2">
        <f t="shared" si="34"/>
        <v>17912.68</v>
      </c>
      <c r="Q70" s="2">
        <f t="shared" si="34"/>
        <v>0</v>
      </c>
      <c r="R70" s="2">
        <f t="shared" si="34"/>
        <v>0</v>
      </c>
      <c r="S70" s="2">
        <f t="shared" si="34"/>
        <v>444100.3</v>
      </c>
      <c r="T70" s="2">
        <f t="shared" si="34"/>
        <v>0</v>
      </c>
      <c r="U70" s="2">
        <f>U40+AH70</f>
        <v>1216</v>
      </c>
      <c r="V70" s="2">
        <f>V40+AI70</f>
        <v>0</v>
      </c>
      <c r="W70" s="2">
        <f>ROUND(W40+AJ70,2)</f>
        <v>0</v>
      </c>
      <c r="X70" s="2">
        <f>ROUND(X40+AK70,2)</f>
        <v>0</v>
      </c>
      <c r="Y70" s="2">
        <f>ROUND(Y40+AL70,2)</f>
        <v>0</v>
      </c>
      <c r="Z70" s="2"/>
      <c r="AA70" s="2"/>
      <c r="AB70" s="2">
        <f>ROUND(SUMIF(AA30:AA31,"=421516251",O30:O31),2)</f>
        <v>444100.3</v>
      </c>
      <c r="AC70" s="2">
        <f>ROUND(SUMIF(AA30:AA31,"=421516251",P30:P31),2)</f>
        <v>0</v>
      </c>
      <c r="AD70" s="2">
        <f>ROUND(SUMIF(AA30:AA31,"=421516251",Q30:Q31),2)</f>
        <v>0</v>
      </c>
      <c r="AE70" s="2">
        <f>ROUND(SUMIF(AA30:AA31,"=421516251",R30:R31),2)</f>
        <v>0</v>
      </c>
      <c r="AF70" s="2">
        <f>ROUND(SUMIF(AA30:AA31,"=421516251",S30:S31),2)</f>
        <v>444100.3</v>
      </c>
      <c r="AG70" s="2">
        <f>ROUND(SUMIF(AA30:AA31,"=421516251",T30:T31),2)</f>
        <v>0</v>
      </c>
      <c r="AH70" s="2">
        <f>SUMIF(AA30:AA31,"=421516251",U30:U31)</f>
        <v>1216</v>
      </c>
      <c r="AI70" s="2">
        <f>SUMIF(AA30:AA31,"=421516251",V30:V31)</f>
        <v>0</v>
      </c>
      <c r="AJ70" s="2">
        <f>ROUND(SUMIF(AA30:AA31,"=421516251",W30:W31),2)</f>
        <v>0</v>
      </c>
      <c r="AK70" s="2">
        <f>ROUND(SUMIF(AA30:AA31,"=421516251",X30:X31),2)</f>
        <v>0</v>
      </c>
      <c r="AL70" s="2">
        <f>ROUND(SUMIF(AA30:AA31,"=421516251",Y30:Y31),2)</f>
        <v>0</v>
      </c>
      <c r="AM70" s="2"/>
      <c r="AN70" s="2"/>
      <c r="AO70" s="2">
        <f t="shared" ref="AO70:BD70" si="35">ROUND(AO40+BX70,2)</f>
        <v>0</v>
      </c>
      <c r="AP70" s="2">
        <f t="shared" si="35"/>
        <v>0</v>
      </c>
      <c r="AQ70" s="2">
        <f t="shared" si="35"/>
        <v>0</v>
      </c>
      <c r="AR70" s="2">
        <f t="shared" si="35"/>
        <v>462012.98</v>
      </c>
      <c r="AS70" s="2">
        <f t="shared" si="35"/>
        <v>462012.98</v>
      </c>
      <c r="AT70" s="2">
        <f t="shared" si="35"/>
        <v>0</v>
      </c>
      <c r="AU70" s="2">
        <f t="shared" si="35"/>
        <v>0</v>
      </c>
      <c r="AV70" s="2">
        <f t="shared" si="35"/>
        <v>17912.68</v>
      </c>
      <c r="AW70" s="2">
        <f t="shared" si="35"/>
        <v>17912.68</v>
      </c>
      <c r="AX70" s="2">
        <f t="shared" si="35"/>
        <v>0</v>
      </c>
      <c r="AY70" s="2">
        <f t="shared" si="35"/>
        <v>17912.68</v>
      </c>
      <c r="AZ70" s="2">
        <f t="shared" si="35"/>
        <v>0</v>
      </c>
      <c r="BA70" s="2">
        <f t="shared" si="35"/>
        <v>0</v>
      </c>
      <c r="BB70" s="2">
        <f t="shared" si="35"/>
        <v>0</v>
      </c>
      <c r="BC70" s="2">
        <f t="shared" si="35"/>
        <v>0</v>
      </c>
      <c r="BD70" s="2">
        <f t="shared" si="35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ROUND(SUMIF(AA30:AA31,"=421516251",FQ30:FQ31),2)</f>
        <v>0</v>
      </c>
      <c r="BY70" s="2">
        <f>ROUND(SUMIF(AA30:AA31,"=421516251",FR30:FR31),2)</f>
        <v>0</v>
      </c>
      <c r="BZ70" s="2">
        <f>ROUND(SUMIF(AA30:AA31,"=421516251",GL30:GL31),2)</f>
        <v>0</v>
      </c>
      <c r="CA70" s="2">
        <f>ROUND(SUMIF(AA30:AA31,"=421516251",GM30:GM31),2)</f>
        <v>444100.3</v>
      </c>
      <c r="CB70" s="2">
        <f>ROUND(SUMIF(AA30:AA31,"=421516251",GN30:GN31),2)</f>
        <v>444100.3</v>
      </c>
      <c r="CC70" s="2">
        <f>ROUND(SUMIF(AA30:AA31,"=421516251",GO30:GO31),2)</f>
        <v>0</v>
      </c>
      <c r="CD70" s="2">
        <f>ROUND(SUMIF(AA30:AA31,"=421516251",GP30:GP31),2)</f>
        <v>0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ROUND(SUMIF(AA30:AA31,"=421516251",GX30:GX31),2)</f>
        <v>0</v>
      </c>
      <c r="CK70" s="2">
        <f>ROUND(SUMIF(AA30:AA31,"=421516251",GY30:GY31),2)</f>
        <v>0</v>
      </c>
      <c r="CL70" s="2">
        <f>ROUND(SUMIF(AA30:AA31,"=421516251",GZ30:GZ31),2)</f>
        <v>0</v>
      </c>
      <c r="CM70" s="2">
        <f>ROUND(SUMIF(AA30:AA31,"=421516251",HD30:HD31),2)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462012.98</v>
      </c>
      <c r="G72" s="4" t="s">
        <v>41</v>
      </c>
      <c r="H72" s="4" t="s">
        <v>42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462012.98</v>
      </c>
      <c r="X72" s="4">
        <v>1</v>
      </c>
      <c r="Y72" s="4">
        <v>462012.98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17912.68</v>
      </c>
      <c r="G73" s="4" t="s">
        <v>43</v>
      </c>
      <c r="H73" s="4" t="s">
        <v>44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17912.68</v>
      </c>
      <c r="X73" s="4">
        <v>1</v>
      </c>
      <c r="Y73" s="4">
        <v>17912.68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45</v>
      </c>
      <c r="H74" s="4" t="s">
        <v>46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17912.68</v>
      </c>
      <c r="G75" s="4" t="s">
        <v>47</v>
      </c>
      <c r="H75" s="4" t="s">
        <v>48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17912.68</v>
      </c>
      <c r="X75" s="4">
        <v>1</v>
      </c>
      <c r="Y75" s="4">
        <v>17912.68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17912.68</v>
      </c>
      <c r="G76" s="4" t="s">
        <v>49</v>
      </c>
      <c r="H76" s="4" t="s">
        <v>50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17912.68</v>
      </c>
      <c r="X76" s="4">
        <v>1</v>
      </c>
      <c r="Y76" s="4">
        <v>17912.68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51</v>
      </c>
      <c r="H77" s="4" t="s">
        <v>52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17912.68</v>
      </c>
      <c r="G78" s="4" t="s">
        <v>53</v>
      </c>
      <c r="H78" s="4" t="s">
        <v>54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17912.68</v>
      </c>
      <c r="X78" s="4">
        <v>1</v>
      </c>
      <c r="Y78" s="4">
        <v>17912.68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55</v>
      </c>
      <c r="H79" s="4" t="s">
        <v>56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57</v>
      </c>
      <c r="H80" s="4" t="s">
        <v>58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59</v>
      </c>
      <c r="H81" s="4" t="s">
        <v>60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</v>
      </c>
      <c r="G82" s="4" t="s">
        <v>61</v>
      </c>
      <c r="H82" s="4" t="s">
        <v>62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63</v>
      </c>
      <c r="H83" s="4" t="s">
        <v>64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</v>
      </c>
      <c r="G84" s="4" t="s">
        <v>65</v>
      </c>
      <c r="H84" s="4" t="s">
        <v>66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444100.3</v>
      </c>
      <c r="G85" s="4" t="s">
        <v>67</v>
      </c>
      <c r="H85" s="4" t="s">
        <v>68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444100.3</v>
      </c>
      <c r="X85" s="4">
        <v>1</v>
      </c>
      <c r="Y85" s="4">
        <v>444100.3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69</v>
      </c>
      <c r="H86" s="4" t="s">
        <v>70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462012.98</v>
      </c>
      <c r="G87" s="4" t="s">
        <v>71</v>
      </c>
      <c r="H87" s="4" t="s">
        <v>72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462012.98</v>
      </c>
      <c r="X87" s="4">
        <v>1</v>
      </c>
      <c r="Y87" s="4">
        <v>462012.98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73</v>
      </c>
      <c r="H88" s="4" t="s">
        <v>74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75</v>
      </c>
      <c r="H89" s="4" t="s">
        <v>76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77</v>
      </c>
      <c r="H90" s="4" t="s">
        <v>78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79</v>
      </c>
      <c r="H91" s="4" t="s">
        <v>80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1216</v>
      </c>
      <c r="G92" s="4" t="s">
        <v>81</v>
      </c>
      <c r="H92" s="4" t="s">
        <v>82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1216</v>
      </c>
      <c r="X92" s="4">
        <v>1</v>
      </c>
      <c r="Y92" s="4">
        <v>1216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0</v>
      </c>
      <c r="G93" s="4" t="s">
        <v>83</v>
      </c>
      <c r="H93" s="4" t="s">
        <v>84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85</v>
      </c>
      <c r="H94" s="4" t="s">
        <v>86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87</v>
      </c>
      <c r="H95" s="4" t="s">
        <v>88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0</v>
      </c>
      <c r="G96" s="4" t="s">
        <v>89</v>
      </c>
      <c r="H96" s="4" t="s">
        <v>90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0</v>
      </c>
      <c r="G97" s="4" t="s">
        <v>91</v>
      </c>
      <c r="H97" s="4" t="s">
        <v>92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462012.98</v>
      </c>
      <c r="G98" s="4" t="s">
        <v>93</v>
      </c>
      <c r="H98" s="4" t="s">
        <v>94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462012.98</v>
      </c>
      <c r="X98" s="4">
        <v>1</v>
      </c>
      <c r="Y98" s="4">
        <v>462012.98</v>
      </c>
      <c r="Z98" s="4"/>
      <c r="AA98" s="4"/>
      <c r="AB98" s="4"/>
    </row>
    <row r="99" spans="1:206" x14ac:dyDescent="0.2">
      <c r="A99" s="4">
        <v>50</v>
      </c>
      <c r="B99" s="4">
        <v>1</v>
      </c>
      <c r="C99" s="4">
        <v>0</v>
      </c>
      <c r="D99" s="4">
        <v>2</v>
      </c>
      <c r="E99" s="4">
        <v>0</v>
      </c>
      <c r="F99" s="4">
        <v>13074.68</v>
      </c>
      <c r="G99" s="4" t="s">
        <v>95</v>
      </c>
      <c r="H99" s="4" t="s">
        <v>96</v>
      </c>
      <c r="I99" s="4"/>
      <c r="J99" s="4"/>
      <c r="K99" s="4">
        <v>212</v>
      </c>
      <c r="L99" s="4">
        <v>29</v>
      </c>
      <c r="M99" s="4">
        <v>0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13074.68</v>
      </c>
      <c r="X99" s="4">
        <v>1</v>
      </c>
      <c r="Y99" s="4">
        <v>13074.68</v>
      </c>
      <c r="Z99" s="4"/>
      <c r="AA99" s="4"/>
      <c r="AB99" s="4"/>
    </row>
    <row r="100" spans="1:206" x14ac:dyDescent="0.2">
      <c r="A100" s="4">
        <v>50</v>
      </c>
      <c r="B100" s="4">
        <v>1</v>
      </c>
      <c r="C100" s="4">
        <v>0</v>
      </c>
      <c r="D100" s="4">
        <v>2</v>
      </c>
      <c r="E100" s="4">
        <v>0</v>
      </c>
      <c r="F100" s="4">
        <v>4838</v>
      </c>
      <c r="G100" s="4" t="s">
        <v>97</v>
      </c>
      <c r="H100" s="4" t="s">
        <v>98</v>
      </c>
      <c r="I100" s="4"/>
      <c r="J100" s="4"/>
      <c r="K100" s="4">
        <v>212</v>
      </c>
      <c r="L100" s="4">
        <v>30</v>
      </c>
      <c r="M100" s="4">
        <v>0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4838</v>
      </c>
      <c r="X100" s="4">
        <v>1</v>
      </c>
      <c r="Y100" s="4">
        <v>4838</v>
      </c>
      <c r="Z100" s="4"/>
      <c r="AA100" s="4"/>
      <c r="AB100" s="4"/>
    </row>
    <row r="101" spans="1:206" x14ac:dyDescent="0.2">
      <c r="A101" s="4">
        <v>50</v>
      </c>
      <c r="B101" s="4">
        <v>1</v>
      </c>
      <c r="C101" s="4">
        <v>0</v>
      </c>
      <c r="D101" s="4">
        <v>2</v>
      </c>
      <c r="E101" s="4">
        <v>0</v>
      </c>
      <c r="F101" s="4">
        <f>ROUND(F98-F99-F100,O101)</f>
        <v>444100.3</v>
      </c>
      <c r="G101" s="4" t="s">
        <v>99</v>
      </c>
      <c r="H101" s="4" t="s">
        <v>100</v>
      </c>
      <c r="I101" s="4"/>
      <c r="J101" s="4"/>
      <c r="K101" s="4">
        <v>212</v>
      </c>
      <c r="L101" s="4">
        <v>31</v>
      </c>
      <c r="M101" s="4">
        <v>0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444100.3</v>
      </c>
      <c r="X101" s="4">
        <v>1</v>
      </c>
      <c r="Y101" s="4">
        <v>444100.3</v>
      </c>
      <c r="Z101" s="4"/>
      <c r="AA101" s="4"/>
      <c r="AB101" s="4"/>
    </row>
    <row r="102" spans="1:206" x14ac:dyDescent="0.2">
      <c r="A102" s="4">
        <v>50</v>
      </c>
      <c r="B102" s="4">
        <v>1</v>
      </c>
      <c r="C102" s="4">
        <v>0</v>
      </c>
      <c r="D102" s="4">
        <v>2</v>
      </c>
      <c r="E102" s="4">
        <v>0</v>
      </c>
      <c r="F102" s="4">
        <f>ROUND(F101*0.869,O102)</f>
        <v>385923.16</v>
      </c>
      <c r="G102" s="4" t="s">
        <v>101</v>
      </c>
      <c r="H102" s="4" t="s">
        <v>102</v>
      </c>
      <c r="I102" s="4"/>
      <c r="J102" s="4"/>
      <c r="K102" s="4">
        <v>212</v>
      </c>
      <c r="L102" s="4">
        <v>32</v>
      </c>
      <c r="M102" s="4">
        <v>0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385923.16</v>
      </c>
      <c r="X102" s="4">
        <v>1</v>
      </c>
      <c r="Y102" s="4">
        <v>385923.16</v>
      </c>
      <c r="Z102" s="4"/>
      <c r="AA102" s="4"/>
      <c r="AB102" s="4"/>
    </row>
    <row r="103" spans="1:206" x14ac:dyDescent="0.2">
      <c r="A103" s="4">
        <v>50</v>
      </c>
      <c r="B103" s="4">
        <v>1</v>
      </c>
      <c r="C103" s="4">
        <v>0</v>
      </c>
      <c r="D103" s="4">
        <v>2</v>
      </c>
      <c r="E103" s="4">
        <v>0</v>
      </c>
      <c r="F103" s="4">
        <f>ROUND(F99*1.038,O103)</f>
        <v>13571.52</v>
      </c>
      <c r="G103" s="4" t="s">
        <v>103</v>
      </c>
      <c r="H103" s="4" t="s">
        <v>104</v>
      </c>
      <c r="I103" s="4"/>
      <c r="J103" s="4"/>
      <c r="K103" s="4">
        <v>212</v>
      </c>
      <c r="L103" s="4">
        <v>33</v>
      </c>
      <c r="M103" s="4">
        <v>0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13571.52</v>
      </c>
      <c r="X103" s="4">
        <v>1</v>
      </c>
      <c r="Y103" s="4">
        <v>13571.52</v>
      </c>
      <c r="Z103" s="4"/>
      <c r="AA103" s="4"/>
      <c r="AB103" s="4"/>
    </row>
    <row r="104" spans="1:206" x14ac:dyDescent="0.2">
      <c r="A104" s="4">
        <v>50</v>
      </c>
      <c r="B104" s="4">
        <v>1</v>
      </c>
      <c r="C104" s="4">
        <v>0</v>
      </c>
      <c r="D104" s="4">
        <v>2</v>
      </c>
      <c r="E104" s="4">
        <v>0</v>
      </c>
      <c r="F104" s="4">
        <f>ROUND(F100*1.038,O104)</f>
        <v>5021.84</v>
      </c>
      <c r="G104" s="4" t="s">
        <v>105</v>
      </c>
      <c r="H104" s="4" t="s">
        <v>106</v>
      </c>
      <c r="I104" s="4"/>
      <c r="J104" s="4"/>
      <c r="K104" s="4">
        <v>212</v>
      </c>
      <c r="L104" s="4">
        <v>34</v>
      </c>
      <c r="M104" s="4">
        <v>0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5021.84</v>
      </c>
      <c r="X104" s="4">
        <v>1</v>
      </c>
      <c r="Y104" s="4">
        <v>5021.84</v>
      </c>
      <c r="Z104" s="4"/>
      <c r="AA104" s="4"/>
      <c r="AB104" s="4"/>
    </row>
    <row r="105" spans="1:206" x14ac:dyDescent="0.2">
      <c r="A105" s="4">
        <v>50</v>
      </c>
      <c r="B105" s="4">
        <v>1</v>
      </c>
      <c r="C105" s="4">
        <v>0</v>
      </c>
      <c r="D105" s="4">
        <v>2</v>
      </c>
      <c r="E105" s="4">
        <v>0</v>
      </c>
      <c r="F105" s="4">
        <f>F102+F103+F104</f>
        <v>404516.52</v>
      </c>
      <c r="G105" s="4" t="s">
        <v>107</v>
      </c>
      <c r="H105" s="4" t="s">
        <v>108</v>
      </c>
      <c r="I105" s="4"/>
      <c r="J105" s="4"/>
      <c r="K105" s="4">
        <v>212</v>
      </c>
      <c r="L105" s="4">
        <v>35</v>
      </c>
      <c r="M105" s="4">
        <v>0</v>
      </c>
      <c r="N105" s="4" t="s">
        <v>3</v>
      </c>
      <c r="O105" s="4">
        <v>-1</v>
      </c>
      <c r="P105" s="4"/>
      <c r="Q105" s="4"/>
      <c r="R105" s="4"/>
      <c r="S105" s="4"/>
      <c r="T105" s="4"/>
      <c r="U105" s="4"/>
      <c r="V105" s="4"/>
      <c r="W105" s="4">
        <v>404516.52</v>
      </c>
      <c r="X105" s="4">
        <v>1</v>
      </c>
      <c r="Y105" s="4">
        <v>404516.52</v>
      </c>
      <c r="Z105" s="4"/>
      <c r="AA105" s="4"/>
      <c r="AB105" s="4"/>
    </row>
    <row r="107" spans="1:206" x14ac:dyDescent="0.2">
      <c r="A107" s="2">
        <v>51</v>
      </c>
      <c r="B107" s="2">
        <f>B20</f>
        <v>1</v>
      </c>
      <c r="C107" s="2">
        <f>A20</f>
        <v>3</v>
      </c>
      <c r="D107" s="2">
        <f>ROW(A20)</f>
        <v>20</v>
      </c>
      <c r="E107" s="2"/>
      <c r="F107" s="2" t="str">
        <f>IF(F20&lt;&gt;"",F20,"")</f>
        <v>Новая локальная смета</v>
      </c>
      <c r="G107" s="2" t="str">
        <f>IF(G20&lt;&gt;"",G20,"")</f>
        <v>Новая локальная смета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36">ROUND(O70+AB107,2)</f>
        <v>462012.98</v>
      </c>
      <c r="P107" s="2">
        <f t="shared" si="36"/>
        <v>17912.68</v>
      </c>
      <c r="Q107" s="2">
        <f t="shared" si="36"/>
        <v>0</v>
      </c>
      <c r="R107" s="2">
        <f t="shared" si="36"/>
        <v>0</v>
      </c>
      <c r="S107" s="2">
        <f t="shared" si="36"/>
        <v>444100.3</v>
      </c>
      <c r="T107" s="2">
        <f t="shared" si="36"/>
        <v>0</v>
      </c>
      <c r="U107" s="2">
        <f>U70+AH107</f>
        <v>1216</v>
      </c>
      <c r="V107" s="2">
        <f>V70+AI107</f>
        <v>0</v>
      </c>
      <c r="W107" s="2">
        <f>ROUND(W70+AJ107,2)</f>
        <v>0</v>
      </c>
      <c r="X107" s="2">
        <f>ROUND(X70+AK107,2)</f>
        <v>0</v>
      </c>
      <c r="Y107" s="2">
        <f>ROUND(Y70+AL107,2)</f>
        <v>0</v>
      </c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>
        <f t="shared" ref="AO107:BD107" si="37">ROUND(AO70+BX107,2)</f>
        <v>0</v>
      </c>
      <c r="AP107" s="2">
        <f t="shared" si="37"/>
        <v>0</v>
      </c>
      <c r="AQ107" s="2">
        <f t="shared" si="37"/>
        <v>0</v>
      </c>
      <c r="AR107" s="2">
        <f t="shared" si="37"/>
        <v>462012.98</v>
      </c>
      <c r="AS107" s="2">
        <f t="shared" si="37"/>
        <v>462012.98</v>
      </c>
      <c r="AT107" s="2">
        <f t="shared" si="37"/>
        <v>0</v>
      </c>
      <c r="AU107" s="2">
        <f t="shared" si="37"/>
        <v>0</v>
      </c>
      <c r="AV107" s="2">
        <f t="shared" si="37"/>
        <v>17912.68</v>
      </c>
      <c r="AW107" s="2">
        <f t="shared" si="37"/>
        <v>17912.68</v>
      </c>
      <c r="AX107" s="2">
        <f t="shared" si="37"/>
        <v>0</v>
      </c>
      <c r="AY107" s="2">
        <f t="shared" si="37"/>
        <v>17912.68</v>
      </c>
      <c r="AZ107" s="2">
        <f t="shared" si="37"/>
        <v>0</v>
      </c>
      <c r="BA107" s="2">
        <f t="shared" si="37"/>
        <v>0</v>
      </c>
      <c r="BB107" s="2">
        <f t="shared" si="37"/>
        <v>0</v>
      </c>
      <c r="BC107" s="2">
        <f t="shared" si="37"/>
        <v>0</v>
      </c>
      <c r="BD107" s="2">
        <f t="shared" si="37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462012.98</v>
      </c>
      <c r="G109" s="4" t="s">
        <v>41</v>
      </c>
      <c r="H109" s="4" t="s">
        <v>42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462012.98</v>
      </c>
      <c r="X109" s="4">
        <v>1</v>
      </c>
      <c r="Y109" s="4">
        <v>462012.98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17912.68</v>
      </c>
      <c r="G110" s="4" t="s">
        <v>43</v>
      </c>
      <c r="H110" s="4" t="s">
        <v>44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17912.68</v>
      </c>
      <c r="X110" s="4">
        <v>1</v>
      </c>
      <c r="Y110" s="4">
        <v>17912.68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45</v>
      </c>
      <c r="H111" s="4" t="s">
        <v>46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17912.68</v>
      </c>
      <c r="G112" s="4" t="s">
        <v>47</v>
      </c>
      <c r="H112" s="4" t="s">
        <v>48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17912.68</v>
      </c>
      <c r="X112" s="4">
        <v>1</v>
      </c>
      <c r="Y112" s="4">
        <v>17912.68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17912.68</v>
      </c>
      <c r="G113" s="4" t="s">
        <v>49</v>
      </c>
      <c r="H113" s="4" t="s">
        <v>50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17912.68</v>
      </c>
      <c r="X113" s="4">
        <v>1</v>
      </c>
      <c r="Y113" s="4">
        <v>17912.68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51</v>
      </c>
      <c r="H114" s="4" t="s">
        <v>52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17912.68</v>
      </c>
      <c r="G115" s="4" t="s">
        <v>53</v>
      </c>
      <c r="H115" s="4" t="s">
        <v>54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17912.68</v>
      </c>
      <c r="X115" s="4">
        <v>1</v>
      </c>
      <c r="Y115" s="4">
        <v>17912.68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55</v>
      </c>
      <c r="H116" s="4" t="s">
        <v>56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57</v>
      </c>
      <c r="H117" s="4" t="s">
        <v>58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59</v>
      </c>
      <c r="H118" s="4" t="s">
        <v>60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0</v>
      </c>
      <c r="G119" s="4" t="s">
        <v>61</v>
      </c>
      <c r="H119" s="4" t="s">
        <v>62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63</v>
      </c>
      <c r="H120" s="4" t="s">
        <v>64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65</v>
      </c>
      <c r="H121" s="4" t="s">
        <v>66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444100.3</v>
      </c>
      <c r="G122" s="4" t="s">
        <v>67</v>
      </c>
      <c r="H122" s="4" t="s">
        <v>68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444100.3</v>
      </c>
      <c r="X122" s="4">
        <v>1</v>
      </c>
      <c r="Y122" s="4">
        <v>444100.3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69</v>
      </c>
      <c r="H123" s="4" t="s">
        <v>70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462012.98</v>
      </c>
      <c r="G124" s="4" t="s">
        <v>71</v>
      </c>
      <c r="H124" s="4" t="s">
        <v>72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462012.98</v>
      </c>
      <c r="X124" s="4">
        <v>1</v>
      </c>
      <c r="Y124" s="4">
        <v>462012.98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73</v>
      </c>
      <c r="H125" s="4" t="s">
        <v>74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0</v>
      </c>
      <c r="G126" s="4" t="s">
        <v>75</v>
      </c>
      <c r="H126" s="4" t="s">
        <v>76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77</v>
      </c>
      <c r="H127" s="4" t="s">
        <v>78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79</v>
      </c>
      <c r="H128" s="4" t="s">
        <v>80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1216</v>
      </c>
      <c r="G129" s="4" t="s">
        <v>81</v>
      </c>
      <c r="H129" s="4" t="s">
        <v>82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1216</v>
      </c>
      <c r="X129" s="4">
        <v>1</v>
      </c>
      <c r="Y129" s="4">
        <v>1216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</v>
      </c>
      <c r="G130" s="4" t="s">
        <v>83</v>
      </c>
      <c r="H130" s="4" t="s">
        <v>84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85</v>
      </c>
      <c r="H131" s="4" t="s">
        <v>86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87</v>
      </c>
      <c r="H132" s="4" t="s">
        <v>88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0</v>
      </c>
      <c r="G133" s="4" t="s">
        <v>89</v>
      </c>
      <c r="H133" s="4" t="s">
        <v>90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0</v>
      </c>
      <c r="G134" s="4" t="s">
        <v>91</v>
      </c>
      <c r="H134" s="4" t="s">
        <v>92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462012.98</v>
      </c>
      <c r="G135" s="4" t="s">
        <v>93</v>
      </c>
      <c r="H135" s="4" t="s">
        <v>94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462012.98</v>
      </c>
      <c r="X135" s="4">
        <v>1</v>
      </c>
      <c r="Y135" s="4">
        <v>462012.98</v>
      </c>
      <c r="Z135" s="4"/>
      <c r="AA135" s="4"/>
      <c r="AB135" s="4"/>
    </row>
    <row r="136" spans="1:206" x14ac:dyDescent="0.2">
      <c r="A136" s="4">
        <v>50</v>
      </c>
      <c r="B136" s="4">
        <v>1</v>
      </c>
      <c r="C136" s="4">
        <v>0</v>
      </c>
      <c r="D136" s="4">
        <v>2</v>
      </c>
      <c r="E136" s="4">
        <v>0</v>
      </c>
      <c r="F136" s="4">
        <f>ROUND(F105,O136)</f>
        <v>404516.52</v>
      </c>
      <c r="G136" s="4" t="s">
        <v>95</v>
      </c>
      <c r="H136" s="4" t="s">
        <v>109</v>
      </c>
      <c r="I136" s="4"/>
      <c r="J136" s="4"/>
      <c r="K136" s="4">
        <v>212</v>
      </c>
      <c r="L136" s="4">
        <v>28</v>
      </c>
      <c r="M136" s="4">
        <v>0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404516.52</v>
      </c>
      <c r="X136" s="4">
        <v>1</v>
      </c>
      <c r="Y136" s="4">
        <v>404516.52</v>
      </c>
      <c r="Z136" s="4"/>
      <c r="AA136" s="4"/>
      <c r="AB136" s="4"/>
    </row>
    <row r="137" spans="1:206" x14ac:dyDescent="0.2">
      <c r="A137" s="4">
        <v>50</v>
      </c>
      <c r="B137" s="4">
        <v>1</v>
      </c>
      <c r="C137" s="4">
        <v>0</v>
      </c>
      <c r="D137" s="4">
        <v>2</v>
      </c>
      <c r="E137" s="4">
        <v>0</v>
      </c>
      <c r="F137" s="4">
        <f>ROUND(F136*0.22,O137)</f>
        <v>88993.63</v>
      </c>
      <c r="G137" s="4" t="s">
        <v>97</v>
      </c>
      <c r="H137" s="4" t="s">
        <v>110</v>
      </c>
      <c r="I137" s="4"/>
      <c r="J137" s="4"/>
      <c r="K137" s="4">
        <v>212</v>
      </c>
      <c r="L137" s="4">
        <v>29</v>
      </c>
      <c r="M137" s="4">
        <v>0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88993.63</v>
      </c>
      <c r="X137" s="4">
        <v>1</v>
      </c>
      <c r="Y137" s="4">
        <v>88993.63</v>
      </c>
      <c r="Z137" s="4"/>
      <c r="AA137" s="4"/>
      <c r="AB137" s="4"/>
    </row>
    <row r="138" spans="1:206" x14ac:dyDescent="0.2">
      <c r="A138" s="4">
        <v>50</v>
      </c>
      <c r="B138" s="4">
        <v>1</v>
      </c>
      <c r="C138" s="4">
        <v>0</v>
      </c>
      <c r="D138" s="4">
        <v>2</v>
      </c>
      <c r="E138" s="4">
        <v>0</v>
      </c>
      <c r="F138" s="4">
        <f>ROUND(F136+F137,O138)</f>
        <v>493510.15</v>
      </c>
      <c r="G138" s="4" t="s">
        <v>111</v>
      </c>
      <c r="H138" s="4" t="s">
        <v>112</v>
      </c>
      <c r="I138" s="4"/>
      <c r="J138" s="4"/>
      <c r="K138" s="4">
        <v>212</v>
      </c>
      <c r="L138" s="4">
        <v>30</v>
      </c>
      <c r="M138" s="4">
        <v>0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493510.15</v>
      </c>
      <c r="X138" s="4">
        <v>1</v>
      </c>
      <c r="Y138" s="4">
        <v>493510.15</v>
      </c>
      <c r="Z138" s="4"/>
      <c r="AA138" s="4"/>
      <c r="AB138" s="4"/>
    </row>
    <row r="140" spans="1:206" x14ac:dyDescent="0.2">
      <c r="A140" s="2">
        <v>51</v>
      </c>
      <c r="B140" s="2">
        <f>B12</f>
        <v>193</v>
      </c>
      <c r="C140" s="2">
        <f>A12</f>
        <v>1</v>
      </c>
      <c r="D140" s="2">
        <f>ROW(A12)</f>
        <v>12</v>
      </c>
      <c r="E140" s="2"/>
      <c r="F140" s="2" t="str">
        <f>IF(F12&lt;&gt;"",F12,"")</f>
        <v>Новый объект_(Копия)</v>
      </c>
      <c r="G140" s="2" t="str">
        <f>IF(G12&lt;&gt;"",G12,"")</f>
        <v>ТО кондиционеров 2026_(СЭЗиС)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38">ROUND(O107,2)</f>
        <v>462012.98</v>
      </c>
      <c r="P140" s="2">
        <f t="shared" si="38"/>
        <v>17912.68</v>
      </c>
      <c r="Q140" s="2">
        <f t="shared" si="38"/>
        <v>0</v>
      </c>
      <c r="R140" s="2">
        <f t="shared" si="38"/>
        <v>0</v>
      </c>
      <c r="S140" s="2">
        <f t="shared" si="38"/>
        <v>444100.3</v>
      </c>
      <c r="T140" s="2">
        <f t="shared" si="38"/>
        <v>0</v>
      </c>
      <c r="U140" s="2">
        <f>U107</f>
        <v>1216</v>
      </c>
      <c r="V140" s="2">
        <f>V107</f>
        <v>0</v>
      </c>
      <c r="W140" s="2">
        <f>ROUND(W107,2)</f>
        <v>0</v>
      </c>
      <c r="X140" s="2">
        <f>ROUND(X107,2)</f>
        <v>0</v>
      </c>
      <c r="Y140" s="2">
        <f>ROUND(Y107,2)</f>
        <v>0</v>
      </c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>
        <f t="shared" ref="AO140:BD140" si="39">ROUND(AO107,2)</f>
        <v>0</v>
      </c>
      <c r="AP140" s="2">
        <f t="shared" si="39"/>
        <v>0</v>
      </c>
      <c r="AQ140" s="2">
        <f t="shared" si="39"/>
        <v>0</v>
      </c>
      <c r="AR140" s="2">
        <f t="shared" si="39"/>
        <v>462012.98</v>
      </c>
      <c r="AS140" s="2">
        <f t="shared" si="39"/>
        <v>462012.98</v>
      </c>
      <c r="AT140" s="2">
        <f t="shared" si="39"/>
        <v>0</v>
      </c>
      <c r="AU140" s="2">
        <f t="shared" si="39"/>
        <v>0</v>
      </c>
      <c r="AV140" s="2">
        <f t="shared" si="39"/>
        <v>17912.68</v>
      </c>
      <c r="AW140" s="2">
        <f t="shared" si="39"/>
        <v>17912.68</v>
      </c>
      <c r="AX140" s="2">
        <f t="shared" si="39"/>
        <v>0</v>
      </c>
      <c r="AY140" s="2">
        <f t="shared" si="39"/>
        <v>17912.68</v>
      </c>
      <c r="AZ140" s="2">
        <f t="shared" si="39"/>
        <v>0</v>
      </c>
      <c r="BA140" s="2">
        <f t="shared" si="39"/>
        <v>0</v>
      </c>
      <c r="BB140" s="2">
        <f t="shared" si="39"/>
        <v>0</v>
      </c>
      <c r="BC140" s="2">
        <f t="shared" si="39"/>
        <v>0</v>
      </c>
      <c r="BD140" s="2">
        <f t="shared" si="39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462012.98</v>
      </c>
      <c r="G142" s="4" t="s">
        <v>41</v>
      </c>
      <c r="H142" s="4" t="s">
        <v>42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462012.98</v>
      </c>
      <c r="X142" s="4">
        <v>1</v>
      </c>
      <c r="Y142" s="4">
        <v>462012.98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17912.68</v>
      </c>
      <c r="G143" s="4" t="s">
        <v>43</v>
      </c>
      <c r="H143" s="4" t="s">
        <v>44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17912.68</v>
      </c>
      <c r="X143" s="4">
        <v>1</v>
      </c>
      <c r="Y143" s="4">
        <v>17912.68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45</v>
      </c>
      <c r="H144" s="4" t="s">
        <v>46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17912.68</v>
      </c>
      <c r="G145" s="4" t="s">
        <v>47</v>
      </c>
      <c r="H145" s="4" t="s">
        <v>48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17912.68</v>
      </c>
      <c r="X145" s="4">
        <v>1</v>
      </c>
      <c r="Y145" s="4">
        <v>17912.68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17912.68</v>
      </c>
      <c r="G146" s="4" t="s">
        <v>49</v>
      </c>
      <c r="H146" s="4" t="s">
        <v>50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17912.68</v>
      </c>
      <c r="X146" s="4">
        <v>1</v>
      </c>
      <c r="Y146" s="4">
        <v>17912.68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51</v>
      </c>
      <c r="H147" s="4" t="s">
        <v>52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17912.68</v>
      </c>
      <c r="G148" s="4" t="s">
        <v>53</v>
      </c>
      <c r="H148" s="4" t="s">
        <v>54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17912.68</v>
      </c>
      <c r="X148" s="4">
        <v>1</v>
      </c>
      <c r="Y148" s="4">
        <v>17912.68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55</v>
      </c>
      <c r="H149" s="4" t="s">
        <v>56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57</v>
      </c>
      <c r="H150" s="4" t="s">
        <v>58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59</v>
      </c>
      <c r="H151" s="4" t="s">
        <v>60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0</v>
      </c>
      <c r="G152" s="4" t="s">
        <v>61</v>
      </c>
      <c r="H152" s="4" t="s">
        <v>62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63</v>
      </c>
      <c r="H153" s="4" t="s">
        <v>64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0</v>
      </c>
      <c r="G154" s="4" t="s">
        <v>65</v>
      </c>
      <c r="H154" s="4" t="s">
        <v>66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444100.3</v>
      </c>
      <c r="G155" s="4" t="s">
        <v>67</v>
      </c>
      <c r="H155" s="4" t="s">
        <v>68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444100.3</v>
      </c>
      <c r="X155" s="4">
        <v>1</v>
      </c>
      <c r="Y155" s="4">
        <v>444100.3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69</v>
      </c>
      <c r="H156" s="4" t="s">
        <v>70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462012.98</v>
      </c>
      <c r="G157" s="4" t="s">
        <v>71</v>
      </c>
      <c r="H157" s="4" t="s">
        <v>72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462012.98</v>
      </c>
      <c r="X157" s="4">
        <v>1</v>
      </c>
      <c r="Y157" s="4">
        <v>462012.98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73</v>
      </c>
      <c r="H158" s="4" t="s">
        <v>74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75</v>
      </c>
      <c r="H159" s="4" t="s">
        <v>76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77</v>
      </c>
      <c r="H160" s="4" t="s">
        <v>78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79</v>
      </c>
      <c r="H161" s="4" t="s">
        <v>80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Source!U140</f>
        <v>1216</v>
      </c>
      <c r="G162" s="4" t="s">
        <v>81</v>
      </c>
      <c r="H162" s="4" t="s">
        <v>82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-1</v>
      </c>
      <c r="P162" s="4"/>
      <c r="Q162" s="4"/>
      <c r="R162" s="4"/>
      <c r="S162" s="4"/>
      <c r="T162" s="4"/>
      <c r="U162" s="4"/>
      <c r="V162" s="4"/>
      <c r="W162" s="4">
        <v>1216</v>
      </c>
      <c r="X162" s="4">
        <v>1</v>
      </c>
      <c r="Y162" s="4">
        <v>1216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Source!V140</f>
        <v>0</v>
      </c>
      <c r="G163" s="4" t="s">
        <v>83</v>
      </c>
      <c r="H163" s="4" t="s">
        <v>84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85</v>
      </c>
      <c r="H164" s="4" t="s">
        <v>86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87</v>
      </c>
      <c r="H165" s="4" t="s">
        <v>88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0</v>
      </c>
      <c r="G166" s="4" t="s">
        <v>89</v>
      </c>
      <c r="H166" s="4" t="s">
        <v>90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0</v>
      </c>
      <c r="G167" s="4" t="s">
        <v>91</v>
      </c>
      <c r="H167" s="4" t="s">
        <v>92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462012.98</v>
      </c>
      <c r="G168" s="4" t="s">
        <v>93</v>
      </c>
      <c r="H168" s="4" t="s">
        <v>94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462012.98</v>
      </c>
      <c r="X168" s="4">
        <v>1</v>
      </c>
      <c r="Y168" s="4">
        <v>462012.98</v>
      </c>
      <c r="Z168" s="4"/>
      <c r="AA168" s="4"/>
      <c r="AB168" s="4"/>
    </row>
    <row r="169" spans="1:28" x14ac:dyDescent="0.2">
      <c r="A169" s="4">
        <v>50</v>
      </c>
      <c r="B169" s="4">
        <v>1</v>
      </c>
      <c r="C169" s="4">
        <v>0</v>
      </c>
      <c r="D169" s="4">
        <v>2</v>
      </c>
      <c r="E169" s="4">
        <v>0</v>
      </c>
      <c r="F169" s="4">
        <f>ROUND(F168,O169)</f>
        <v>462012.98</v>
      </c>
      <c r="G169" s="4" t="s">
        <v>3</v>
      </c>
      <c r="H169" s="4" t="s">
        <v>113</v>
      </c>
      <c r="I169" s="4"/>
      <c r="J169" s="4"/>
      <c r="K169" s="4">
        <v>212</v>
      </c>
      <c r="L169" s="4">
        <v>28</v>
      </c>
      <c r="M169" s="4">
        <v>0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462012.98</v>
      </c>
      <c r="X169" s="4">
        <v>1</v>
      </c>
      <c r="Y169" s="4">
        <v>462012.98</v>
      </c>
      <c r="Z169" s="4"/>
      <c r="AA169" s="4"/>
      <c r="AB169" s="4"/>
    </row>
    <row r="170" spans="1:28" x14ac:dyDescent="0.2">
      <c r="A170" s="4">
        <v>50</v>
      </c>
      <c r="B170" s="4">
        <v>1</v>
      </c>
      <c r="C170" s="4">
        <v>0</v>
      </c>
      <c r="D170" s="4">
        <v>2</v>
      </c>
      <c r="E170" s="4">
        <v>0</v>
      </c>
      <c r="F170" s="4">
        <f>ROUND(F146,O170)</f>
        <v>17912.68</v>
      </c>
      <c r="G170" s="4" t="s">
        <v>3</v>
      </c>
      <c r="H170" s="4" t="s">
        <v>114</v>
      </c>
      <c r="I170" s="4"/>
      <c r="J170" s="4"/>
      <c r="K170" s="4">
        <v>212</v>
      </c>
      <c r="L170" s="4">
        <v>29</v>
      </c>
      <c r="M170" s="4">
        <v>0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17912.68</v>
      </c>
      <c r="X170" s="4">
        <v>1</v>
      </c>
      <c r="Y170" s="4">
        <v>17912.68</v>
      </c>
      <c r="Z170" s="4"/>
      <c r="AA170" s="4"/>
      <c r="AB170" s="4"/>
    </row>
    <row r="171" spans="1:28" x14ac:dyDescent="0.2">
      <c r="A171" s="4">
        <v>50</v>
      </c>
      <c r="B171" s="4">
        <v>1</v>
      </c>
      <c r="C171" s="4">
        <v>0</v>
      </c>
      <c r="D171" s="4">
        <v>2</v>
      </c>
      <c r="E171" s="4">
        <v>0</v>
      </c>
      <c r="F171" s="4">
        <f>ROUND(F168-F143,O171)</f>
        <v>444100.3</v>
      </c>
      <c r="G171" s="4" t="s">
        <v>3</v>
      </c>
      <c r="H171" s="4" t="s">
        <v>100</v>
      </c>
      <c r="I171" s="4"/>
      <c r="J171" s="4"/>
      <c r="K171" s="4">
        <v>212</v>
      </c>
      <c r="L171" s="4">
        <v>30</v>
      </c>
      <c r="M171" s="4">
        <v>0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444100.3</v>
      </c>
      <c r="X171" s="4">
        <v>1</v>
      </c>
      <c r="Y171" s="4">
        <v>444100.3</v>
      </c>
      <c r="Z171" s="4"/>
      <c r="AA171" s="4"/>
      <c r="AB171" s="4"/>
    </row>
    <row r="172" spans="1:28" x14ac:dyDescent="0.2">
      <c r="A172" s="4">
        <v>50</v>
      </c>
      <c r="B172" s="4">
        <v>1</v>
      </c>
      <c r="C172" s="4">
        <v>0</v>
      </c>
      <c r="D172" s="4">
        <v>2</v>
      </c>
      <c r="E172" s="4">
        <v>0</v>
      </c>
      <c r="F172" s="4">
        <f>ROUND(F168*0.2,O172)</f>
        <v>92402.6</v>
      </c>
      <c r="G172" s="4" t="s">
        <v>3</v>
      </c>
      <c r="H172" s="4" t="s">
        <v>115</v>
      </c>
      <c r="I172" s="4"/>
      <c r="J172" s="4"/>
      <c r="K172" s="4">
        <v>212</v>
      </c>
      <c r="L172" s="4">
        <v>31</v>
      </c>
      <c r="M172" s="4">
        <v>0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92402.6</v>
      </c>
      <c r="X172" s="4">
        <v>1</v>
      </c>
      <c r="Y172" s="4">
        <v>92402.6</v>
      </c>
      <c r="Z172" s="4"/>
      <c r="AA172" s="4"/>
      <c r="AB172" s="4"/>
    </row>
    <row r="173" spans="1:28" x14ac:dyDescent="0.2">
      <c r="A173" s="4">
        <v>50</v>
      </c>
      <c r="B173" s="4">
        <v>1</v>
      </c>
      <c r="C173" s="4">
        <v>0</v>
      </c>
      <c r="D173" s="4">
        <v>2</v>
      </c>
      <c r="E173" s="4">
        <v>0</v>
      </c>
      <c r="F173" s="4">
        <f>ROUND(F168+(F168*0.2),O173)</f>
        <v>554415.57999999996</v>
      </c>
      <c r="G173" s="4" t="s">
        <v>3</v>
      </c>
      <c r="H173" s="4" t="s">
        <v>116</v>
      </c>
      <c r="I173" s="4"/>
      <c r="J173" s="4"/>
      <c r="K173" s="4">
        <v>212</v>
      </c>
      <c r="L173" s="4">
        <v>32</v>
      </c>
      <c r="M173" s="4">
        <v>0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554415.57999999996</v>
      </c>
      <c r="X173" s="4">
        <v>1</v>
      </c>
      <c r="Y173" s="4">
        <v>554415.57999999996</v>
      </c>
      <c r="Z173" s="4"/>
      <c r="AA173" s="4"/>
      <c r="AB173" s="4"/>
    </row>
    <row r="175" spans="1:28" x14ac:dyDescent="0.2">
      <c r="A175" s="5">
        <v>61</v>
      </c>
      <c r="B175" s="5"/>
      <c r="C175" s="5"/>
      <c r="D175" s="5"/>
      <c r="E175" s="5"/>
      <c r="F175" s="5">
        <v>10</v>
      </c>
      <c r="G175" s="5" t="s">
        <v>117</v>
      </c>
      <c r="H175" s="5" t="s">
        <v>118</v>
      </c>
    </row>
    <row r="176" spans="1:28" x14ac:dyDescent="0.2">
      <c r="A176" s="5">
        <v>61</v>
      </c>
      <c r="B176" s="5"/>
      <c r="C176" s="5"/>
      <c r="D176" s="5"/>
      <c r="E176" s="5"/>
      <c r="F176" s="5">
        <v>1900</v>
      </c>
      <c r="G176" s="5" t="s">
        <v>119</v>
      </c>
      <c r="H176" s="5" t="s">
        <v>120</v>
      </c>
    </row>
    <row r="177" spans="1:8" x14ac:dyDescent="0.2">
      <c r="A177" s="5">
        <v>61</v>
      </c>
      <c r="B177" s="5"/>
      <c r="C177" s="5"/>
      <c r="D177" s="5"/>
      <c r="E177" s="5"/>
      <c r="F177" s="5">
        <v>1800</v>
      </c>
      <c r="G177" s="5" t="s">
        <v>121</v>
      </c>
      <c r="H177" s="5" t="s">
        <v>120</v>
      </c>
    </row>
    <row r="178" spans="1:8" x14ac:dyDescent="0.2">
      <c r="A178" s="5">
        <v>61</v>
      </c>
      <c r="B178" s="5"/>
      <c r="C178" s="5"/>
      <c r="D178" s="5"/>
      <c r="E178" s="5"/>
      <c r="F178" s="5">
        <v>2</v>
      </c>
      <c r="G178" s="5" t="s">
        <v>122</v>
      </c>
      <c r="H178" s="5" t="s">
        <v>123</v>
      </c>
    </row>
    <row r="179" spans="1:8" x14ac:dyDescent="0.2">
      <c r="A179" s="5">
        <v>61</v>
      </c>
      <c r="B179" s="5"/>
      <c r="C179" s="5"/>
      <c r="D179" s="5"/>
      <c r="E179" s="5"/>
      <c r="F179" s="5">
        <v>10</v>
      </c>
      <c r="G179" s="5" t="s">
        <v>124</v>
      </c>
      <c r="H179" s="5" t="s">
        <v>124</v>
      </c>
    </row>
    <row r="180" spans="1:8" x14ac:dyDescent="0.2">
      <c r="A180" s="5">
        <v>61</v>
      </c>
      <c r="B180" s="5"/>
      <c r="C180" s="5"/>
      <c r="D180" s="5"/>
      <c r="E180" s="5"/>
      <c r="F180" s="5">
        <v>3</v>
      </c>
      <c r="G180" s="5" t="s">
        <v>125</v>
      </c>
      <c r="H180" s="5" t="s">
        <v>126</v>
      </c>
    </row>
    <row r="181" spans="1:8" x14ac:dyDescent="0.2">
      <c r="A181" s="5">
        <v>61</v>
      </c>
      <c r="B181" s="5"/>
      <c r="C181" s="5"/>
      <c r="D181" s="5"/>
      <c r="E181" s="5"/>
      <c r="F181" s="5">
        <v>2400</v>
      </c>
      <c r="G181" s="5" t="s">
        <v>127</v>
      </c>
      <c r="H181" s="5" t="s">
        <v>128</v>
      </c>
    </row>
    <row r="182" spans="1:8" x14ac:dyDescent="0.2">
      <c r="A182" s="5">
        <v>61</v>
      </c>
      <c r="B182" s="5"/>
      <c r="C182" s="5"/>
      <c r="D182" s="5"/>
      <c r="E182" s="5"/>
      <c r="F182" s="5">
        <v>0</v>
      </c>
      <c r="G182" s="5" t="s">
        <v>129</v>
      </c>
      <c r="H182" s="5" t="s">
        <v>130</v>
      </c>
    </row>
    <row r="183" spans="1:8" x14ac:dyDescent="0.2">
      <c r="A183" s="5">
        <v>61</v>
      </c>
      <c r="B183" s="5"/>
      <c r="C183" s="5"/>
      <c r="D183" s="5"/>
      <c r="E183" s="5"/>
      <c r="F183" s="5">
        <v>12</v>
      </c>
      <c r="G183" s="5" t="s">
        <v>131</v>
      </c>
      <c r="H183" s="5" t="s">
        <v>130</v>
      </c>
    </row>
    <row r="184" spans="1:8" x14ac:dyDescent="0.2">
      <c r="A184" s="5">
        <v>61</v>
      </c>
      <c r="B184" s="5"/>
      <c r="C184" s="5"/>
      <c r="D184" s="5"/>
      <c r="E184" s="5"/>
      <c r="F184" s="5">
        <v>0</v>
      </c>
      <c r="G184" s="5" t="s">
        <v>132</v>
      </c>
      <c r="H184" s="5" t="s">
        <v>130</v>
      </c>
    </row>
    <row r="185" spans="1:8" x14ac:dyDescent="0.2">
      <c r="A185" s="5">
        <v>61</v>
      </c>
      <c r="B185" s="5"/>
      <c r="C185" s="5"/>
      <c r="D185" s="5"/>
      <c r="E185" s="5"/>
      <c r="F185" s="5">
        <v>0</v>
      </c>
      <c r="G185" s="5" t="s">
        <v>133</v>
      </c>
      <c r="H185" s="5" t="s">
        <v>130</v>
      </c>
    </row>
    <row r="186" spans="1:8" x14ac:dyDescent="0.2">
      <c r="A186" s="5">
        <v>61</v>
      </c>
      <c r="B186" s="5"/>
      <c r="C186" s="5"/>
      <c r="D186" s="5"/>
      <c r="E186" s="5"/>
      <c r="F186" s="5">
        <v>2</v>
      </c>
      <c r="G186" s="5" t="s">
        <v>134</v>
      </c>
      <c r="H186" s="5" t="s">
        <v>130</v>
      </c>
    </row>
    <row r="187" spans="1:8" x14ac:dyDescent="0.2">
      <c r="A187" s="5">
        <v>61</v>
      </c>
      <c r="B187" s="5"/>
      <c r="C187" s="5"/>
      <c r="D187" s="5"/>
      <c r="E187" s="5"/>
      <c r="F187" s="5">
        <v>6</v>
      </c>
      <c r="G187" s="5" t="s">
        <v>135</v>
      </c>
      <c r="H187" s="5" t="s">
        <v>130</v>
      </c>
    </row>
    <row r="188" spans="1:8" x14ac:dyDescent="0.2">
      <c r="A188" s="5">
        <v>61</v>
      </c>
      <c r="B188" s="5"/>
      <c r="C188" s="5"/>
      <c r="D188" s="5"/>
      <c r="E188" s="5"/>
      <c r="F188" s="5">
        <v>12</v>
      </c>
      <c r="G188" s="5" t="s">
        <v>136</v>
      </c>
      <c r="H188" s="5" t="s">
        <v>136</v>
      </c>
    </row>
    <row r="191" spans="1:8" x14ac:dyDescent="0.2">
      <c r="A191">
        <v>-1</v>
      </c>
    </row>
    <row r="193" spans="1:40" x14ac:dyDescent="0.2">
      <c r="A193" s="3">
        <v>75</v>
      </c>
      <c r="B193" s="3" t="s">
        <v>137</v>
      </c>
      <c r="C193" s="3">
        <v>2020</v>
      </c>
      <c r="D193" s="3">
        <v>0</v>
      </c>
      <c r="E193" s="3">
        <v>12</v>
      </c>
      <c r="F193" s="3"/>
      <c r="G193" s="3">
        <v>0</v>
      </c>
      <c r="H193" s="3">
        <v>1</v>
      </c>
      <c r="I193" s="3">
        <v>0</v>
      </c>
      <c r="J193" s="3">
        <v>3</v>
      </c>
      <c r="K193" s="3">
        <v>0</v>
      </c>
      <c r="L193" s="3">
        <v>0</v>
      </c>
      <c r="M193" s="3">
        <v>0</v>
      </c>
      <c r="N193" s="3">
        <v>421516251</v>
      </c>
      <c r="O193" s="3">
        <v>1</v>
      </c>
    </row>
    <row r="194" spans="1:40" x14ac:dyDescent="0.2">
      <c r="A194" s="6">
        <v>3</v>
      </c>
      <c r="B194" s="6" t="s">
        <v>138</v>
      </c>
      <c r="C194" s="6">
        <v>1</v>
      </c>
      <c r="D194" s="6">
        <v>1</v>
      </c>
      <c r="E194" s="6">
        <v>1</v>
      </c>
      <c r="F194" s="6">
        <v>2.56</v>
      </c>
      <c r="G194" s="6">
        <v>2.56</v>
      </c>
      <c r="H194" s="6">
        <v>1</v>
      </c>
      <c r="I194" s="6">
        <v>1</v>
      </c>
      <c r="J194" s="6">
        <v>2</v>
      </c>
      <c r="K194" s="6">
        <v>1</v>
      </c>
      <c r="L194" s="6">
        <v>1</v>
      </c>
      <c r="M194" s="6">
        <v>1</v>
      </c>
      <c r="N194" s="6">
        <v>1</v>
      </c>
      <c r="O194" s="6">
        <v>1</v>
      </c>
      <c r="P194" s="6">
        <v>1</v>
      </c>
      <c r="Q194" s="6">
        <v>1</v>
      </c>
      <c r="R194" s="6">
        <v>1</v>
      </c>
      <c r="S194" s="6" t="s">
        <v>3</v>
      </c>
      <c r="T194" s="6" t="s">
        <v>3</v>
      </c>
      <c r="U194" s="6" t="s">
        <v>3</v>
      </c>
      <c r="V194" s="6" t="s">
        <v>3</v>
      </c>
      <c r="W194" s="6" t="s">
        <v>3</v>
      </c>
      <c r="X194" s="6" t="s">
        <v>3</v>
      </c>
      <c r="Y194" s="6" t="s">
        <v>3</v>
      </c>
      <c r="Z194" s="6" t="s">
        <v>3</v>
      </c>
      <c r="AA194" s="6" t="s">
        <v>3</v>
      </c>
      <c r="AB194" s="6" t="s">
        <v>3</v>
      </c>
      <c r="AC194" s="6" t="s">
        <v>3</v>
      </c>
      <c r="AD194" s="6" t="s">
        <v>3</v>
      </c>
      <c r="AE194" s="6" t="s">
        <v>3</v>
      </c>
      <c r="AF194" s="6" t="s">
        <v>3</v>
      </c>
      <c r="AG194" s="6" t="s">
        <v>3</v>
      </c>
      <c r="AH194" s="6" t="s">
        <v>3</v>
      </c>
      <c r="AI194" s="6"/>
      <c r="AJ194" s="6"/>
      <c r="AK194" s="6"/>
      <c r="AL194" s="6"/>
      <c r="AM194" s="6"/>
      <c r="AN194" s="6">
        <v>421516252</v>
      </c>
    </row>
    <row r="198" spans="1:40" x14ac:dyDescent="0.2">
      <c r="A198">
        <v>65</v>
      </c>
      <c r="C198">
        <v>1</v>
      </c>
      <c r="D198">
        <v>0</v>
      </c>
      <c r="E19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421516251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ROUND((Source!F124)/1000,2)</f>
        <v>462.01</v>
      </c>
      <c r="F16" s="8">
        <f>ROUND((Source!F125)/1000,2)</f>
        <v>0</v>
      </c>
      <c r="G16" s="8">
        <f>ROUND((Source!F116)/1000,2)</f>
        <v>0</v>
      </c>
      <c r="H16" s="8">
        <f>ROUND((Source!F126)/1000+(Source!F127)/1000,2)</f>
        <v>0</v>
      </c>
      <c r="I16" s="8">
        <f>E16+F16+G16+H16</f>
        <v>462.01</v>
      </c>
      <c r="J16" s="8">
        <f>ROUND((Source!F122+Source!F121)/1000,2)</f>
        <v>444.1</v>
      </c>
      <c r="K16" s="8">
        <v>479.93</v>
      </c>
      <c r="L16" s="8">
        <v>0</v>
      </c>
      <c r="M16" s="8">
        <v>0</v>
      </c>
      <c r="N16" s="8">
        <f>I16+L16+M16</f>
        <v>462.01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462012.98</v>
      </c>
      <c r="AU16" s="8">
        <v>17912.68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444100.3</v>
      </c>
      <c r="BB16" s="8">
        <v>462012.98</v>
      </c>
      <c r="BC16" s="8">
        <v>0</v>
      </c>
      <c r="BD16" s="8">
        <v>0</v>
      </c>
      <c r="BE16" s="8">
        <v>0</v>
      </c>
      <c r="BF16" s="8">
        <v>1216</v>
      </c>
      <c r="BG16" s="8">
        <v>0</v>
      </c>
      <c r="BH16" s="8">
        <v>0</v>
      </c>
      <c r="BI16" s="8">
        <v>0</v>
      </c>
      <c r="BJ16" s="8">
        <v>0</v>
      </c>
      <c r="BK16" s="8">
        <v>462012.98</v>
      </c>
    </row>
    <row r="18" spans="1:16" x14ac:dyDescent="0.2">
      <c r="A18">
        <v>51</v>
      </c>
      <c r="E18">
        <v>462.01</v>
      </c>
      <c r="F18">
        <v>0</v>
      </c>
      <c r="G18">
        <v>0</v>
      </c>
      <c r="H18">
        <v>0</v>
      </c>
      <c r="I18">
        <v>462.01</v>
      </c>
      <c r="J18">
        <v>444.1</v>
      </c>
      <c r="K18">
        <v>479.93</v>
      </c>
      <c r="L18">
        <v>0</v>
      </c>
      <c r="M18">
        <v>0</v>
      </c>
      <c r="N18">
        <v>462.01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462012.98</v>
      </c>
      <c r="G20" s="4" t="s">
        <v>41</v>
      </c>
      <c r="H20" s="4" t="s">
        <v>42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17912.68</v>
      </c>
      <c r="G21" s="4" t="s">
        <v>43</v>
      </c>
      <c r="H21" s="4" t="s">
        <v>44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45</v>
      </c>
      <c r="H22" s="4" t="s">
        <v>46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17912.68</v>
      </c>
      <c r="G23" s="4" t="s">
        <v>47</v>
      </c>
      <c r="H23" s="4" t="s">
        <v>48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17912.68</v>
      </c>
      <c r="G24" s="4" t="s">
        <v>49</v>
      </c>
      <c r="H24" s="4" t="s">
        <v>50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51</v>
      </c>
      <c r="H25" s="4" t="s">
        <v>52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17912.68</v>
      </c>
      <c r="G26" s="4" t="s">
        <v>53</v>
      </c>
      <c r="H26" s="4" t="s">
        <v>54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55</v>
      </c>
      <c r="H27" s="4" t="s">
        <v>56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57</v>
      </c>
      <c r="H28" s="4" t="s">
        <v>58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59</v>
      </c>
      <c r="H29" s="4" t="s">
        <v>60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61</v>
      </c>
      <c r="H30" s="4" t="s">
        <v>62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63</v>
      </c>
      <c r="H31" s="4" t="s">
        <v>64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65</v>
      </c>
      <c r="H32" s="4" t="s">
        <v>66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444100.3</v>
      </c>
      <c r="G33" s="4" t="s">
        <v>67</v>
      </c>
      <c r="H33" s="4" t="s">
        <v>68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69</v>
      </c>
      <c r="H34" s="4" t="s">
        <v>70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462012.98</v>
      </c>
      <c r="G35" s="4" t="s">
        <v>71</v>
      </c>
      <c r="H35" s="4" t="s">
        <v>72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73</v>
      </c>
      <c r="H36" s="4" t="s">
        <v>74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75</v>
      </c>
      <c r="H37" s="4" t="s">
        <v>76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77</v>
      </c>
      <c r="H38" s="4" t="s">
        <v>78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79</v>
      </c>
      <c r="H39" s="4" t="s">
        <v>80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1216</v>
      </c>
      <c r="G40" s="4" t="s">
        <v>81</v>
      </c>
      <c r="H40" s="4" t="s">
        <v>82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83</v>
      </c>
      <c r="H41" s="4" t="s">
        <v>84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85</v>
      </c>
      <c r="H42" s="4" t="s">
        <v>86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87</v>
      </c>
      <c r="H43" s="4" t="s">
        <v>88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89</v>
      </c>
      <c r="H44" s="4" t="s">
        <v>90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91</v>
      </c>
      <c r="H45" s="4" t="s">
        <v>92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462012.98</v>
      </c>
      <c r="G46" s="4" t="s">
        <v>93</v>
      </c>
      <c r="H46" s="4" t="s">
        <v>94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462012.98</v>
      </c>
      <c r="G47" s="4" t="s">
        <v>3</v>
      </c>
      <c r="H47" s="4" t="s">
        <v>113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17912.68</v>
      </c>
      <c r="G48" s="4" t="s">
        <v>3</v>
      </c>
      <c r="H48" s="4" t="s">
        <v>114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444100.3</v>
      </c>
      <c r="G49" s="4" t="s">
        <v>3</v>
      </c>
      <c r="H49" s="4" t="s">
        <v>100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92402.6</v>
      </c>
      <c r="G50" s="4" t="s">
        <v>3</v>
      </c>
      <c r="H50" s="4" t="s">
        <v>115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554415.57999999996</v>
      </c>
      <c r="G51" s="4" t="s">
        <v>3</v>
      </c>
      <c r="H51" s="4" t="s">
        <v>116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137</v>
      </c>
      <c r="C56" s="3">
        <v>2020</v>
      </c>
      <c r="D56" s="3">
        <v>0</v>
      </c>
      <c r="E56" s="3">
        <v>12</v>
      </c>
      <c r="F56" s="3"/>
      <c r="G56" s="3">
        <v>0</v>
      </c>
      <c r="H56" s="3">
        <v>1</v>
      </c>
      <c r="I56" s="3">
        <v>0</v>
      </c>
      <c r="J56" s="3">
        <v>3</v>
      </c>
      <c r="K56" s="3">
        <v>0</v>
      </c>
      <c r="L56" s="3">
        <v>0</v>
      </c>
      <c r="M56" s="3">
        <v>0</v>
      </c>
      <c r="N56" s="3">
        <v>421516251</v>
      </c>
      <c r="O56" s="3">
        <v>1</v>
      </c>
    </row>
    <row r="57" spans="1:40" x14ac:dyDescent="0.2">
      <c r="A57" s="6">
        <v>3</v>
      </c>
      <c r="B57" s="6" t="s">
        <v>138</v>
      </c>
      <c r="C57" s="6">
        <v>1</v>
      </c>
      <c r="D57" s="6">
        <v>1</v>
      </c>
      <c r="E57" s="6">
        <v>1</v>
      </c>
      <c r="F57" s="6">
        <v>2.56</v>
      </c>
      <c r="G57" s="6">
        <v>2.56</v>
      </c>
      <c r="H57" s="6">
        <v>1</v>
      </c>
      <c r="I57" s="6">
        <v>1</v>
      </c>
      <c r="J57" s="6">
        <v>2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>
        <v>1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 t="s">
        <v>3</v>
      </c>
      <c r="AC57" s="6" t="s">
        <v>3</v>
      </c>
      <c r="AD57" s="6" t="s">
        <v>3</v>
      </c>
      <c r="AE57" s="6" t="s">
        <v>3</v>
      </c>
      <c r="AF57" s="6" t="s">
        <v>3</v>
      </c>
      <c r="AG57" s="6" t="s">
        <v>3</v>
      </c>
      <c r="AH57" s="6" t="s">
        <v>3</v>
      </c>
      <c r="AI57" s="6"/>
      <c r="AJ57" s="6"/>
      <c r="AK57" s="6"/>
      <c r="AL57" s="6"/>
      <c r="AM57" s="6"/>
      <c r="AN57" s="6">
        <v>421516252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421516251</v>
      </c>
      <c r="C1">
        <v>421516432</v>
      </c>
      <c r="D1">
        <v>102333554</v>
      </c>
      <c r="E1">
        <v>1</v>
      </c>
      <c r="F1">
        <v>1</v>
      </c>
      <c r="G1">
        <v>1</v>
      </c>
      <c r="H1">
        <v>1</v>
      </c>
      <c r="I1" t="s">
        <v>140</v>
      </c>
      <c r="J1" t="s">
        <v>3</v>
      </c>
      <c r="K1" t="s">
        <v>141</v>
      </c>
      <c r="L1">
        <v>1369</v>
      </c>
      <c r="N1">
        <v>1013</v>
      </c>
      <c r="O1" t="s">
        <v>142</v>
      </c>
      <c r="P1" t="s">
        <v>142</v>
      </c>
      <c r="Q1">
        <v>1</v>
      </c>
      <c r="W1">
        <v>0</v>
      </c>
      <c r="X1">
        <v>1787332846</v>
      </c>
      <c r="Y1">
        <f>(AT1*1)</f>
        <v>10</v>
      </c>
      <c r="AA1">
        <v>0</v>
      </c>
      <c r="AB1">
        <v>0</v>
      </c>
      <c r="AC1">
        <v>0</v>
      </c>
      <c r="AD1">
        <v>351.49</v>
      </c>
      <c r="AE1">
        <v>0</v>
      </c>
      <c r="AF1">
        <v>0</v>
      </c>
      <c r="AG1">
        <v>0</v>
      </c>
      <c r="AH1">
        <v>137.30000000000001</v>
      </c>
      <c r="AI1">
        <v>1</v>
      </c>
      <c r="AJ1">
        <v>1</v>
      </c>
      <c r="AK1">
        <v>1</v>
      </c>
      <c r="AL1">
        <v>2.56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</v>
      </c>
      <c r="AU1" t="s">
        <v>21</v>
      </c>
      <c r="AV1">
        <v>1</v>
      </c>
      <c r="AW1">
        <v>2</v>
      </c>
      <c r="AX1">
        <v>421516434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383121.91999999998</v>
      </c>
      <c r="CV1">
        <f>ROUND(Y1*Source!I30,9)</f>
        <v>1090</v>
      </c>
      <c r="CW1">
        <v>0</v>
      </c>
      <c r="CX1">
        <f>ROUND(Y1*Source!I30,9)</f>
        <v>1090</v>
      </c>
      <c r="CY1">
        <f>AD1</f>
        <v>351.49</v>
      </c>
      <c r="CZ1">
        <f>AH1</f>
        <v>137.30000000000001</v>
      </c>
      <c r="DA1">
        <f>AL1</f>
        <v>2.56</v>
      </c>
      <c r="DB1">
        <f>ROUND((ROUND(AT1*CZ1,2)*1),2)</f>
        <v>1373</v>
      </c>
      <c r="DC1">
        <f>ROUND((ROUND(AT1*AG1,2)*1),2)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383124.1</v>
      </c>
      <c r="DJ1">
        <f>DI1</f>
        <v>383124.1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421516251</v>
      </c>
      <c r="C2">
        <v>421516435</v>
      </c>
      <c r="D2">
        <v>102333554</v>
      </c>
      <c r="E2">
        <v>1</v>
      </c>
      <c r="F2">
        <v>1</v>
      </c>
      <c r="G2">
        <v>1</v>
      </c>
      <c r="H2">
        <v>1</v>
      </c>
      <c r="I2" t="s">
        <v>140</v>
      </c>
      <c r="J2" t="s">
        <v>3</v>
      </c>
      <c r="K2" t="s">
        <v>141</v>
      </c>
      <c r="L2">
        <v>1369</v>
      </c>
      <c r="N2">
        <v>1013</v>
      </c>
      <c r="O2" t="s">
        <v>142</v>
      </c>
      <c r="P2" t="s">
        <v>142</v>
      </c>
      <c r="Q2">
        <v>1</v>
      </c>
      <c r="W2">
        <v>0</v>
      </c>
      <c r="X2">
        <v>1787332846</v>
      </c>
      <c r="Y2">
        <f>(AT2*1)</f>
        <v>14</v>
      </c>
      <c r="AA2">
        <v>0</v>
      </c>
      <c r="AB2">
        <v>0</v>
      </c>
      <c r="AC2">
        <v>0</v>
      </c>
      <c r="AD2">
        <v>351.49</v>
      </c>
      <c r="AE2">
        <v>0</v>
      </c>
      <c r="AF2">
        <v>0</v>
      </c>
      <c r="AG2">
        <v>0</v>
      </c>
      <c r="AH2">
        <v>137.30000000000001</v>
      </c>
      <c r="AI2">
        <v>1</v>
      </c>
      <c r="AJ2">
        <v>1</v>
      </c>
      <c r="AK2">
        <v>1</v>
      </c>
      <c r="AL2">
        <v>2.56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14</v>
      </c>
      <c r="AU2" t="s">
        <v>21</v>
      </c>
      <c r="AV2">
        <v>1</v>
      </c>
      <c r="AW2">
        <v>2</v>
      </c>
      <c r="AX2">
        <v>421516437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44287.49</v>
      </c>
      <c r="CV2">
        <f>ROUND(Y2*Source!I31,9)</f>
        <v>126</v>
      </c>
      <c r="CW2">
        <v>0</v>
      </c>
      <c r="CX2">
        <f>ROUND(Y2*Source!I31,9)</f>
        <v>126</v>
      </c>
      <c r="CY2">
        <f>AD2</f>
        <v>351.49</v>
      </c>
      <c r="CZ2">
        <f>AH2</f>
        <v>137.30000000000001</v>
      </c>
      <c r="DA2">
        <f>AL2</f>
        <v>2.56</v>
      </c>
      <c r="DB2">
        <f>ROUND((ROUND(AT2*CZ2,2)*1),2)</f>
        <v>1922.2</v>
      </c>
      <c r="DC2">
        <f>ROUND((ROUND(AT2*AG2,2)*1),2)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ROUND(ROUND(AH2*AL2,2)*CX2,2)</f>
        <v>44287.74</v>
      </c>
      <c r="DJ2">
        <f>DI2</f>
        <v>44287.74</v>
      </c>
      <c r="DK2">
        <v>0</v>
      </c>
      <c r="DL2" t="s">
        <v>3</v>
      </c>
      <c r="DM2">
        <v>0</v>
      </c>
      <c r="DN2" t="s">
        <v>3</v>
      </c>
      <c r="DO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421516434</v>
      </c>
      <c r="C1">
        <v>421516432</v>
      </c>
      <c r="D1">
        <v>102333554</v>
      </c>
      <c r="E1">
        <v>1</v>
      </c>
      <c r="F1">
        <v>1</v>
      </c>
      <c r="G1">
        <v>1</v>
      </c>
      <c r="H1">
        <v>1</v>
      </c>
      <c r="I1" t="s">
        <v>140</v>
      </c>
      <c r="J1" t="s">
        <v>3</v>
      </c>
      <c r="K1" t="s">
        <v>141</v>
      </c>
      <c r="L1">
        <v>1369</v>
      </c>
      <c r="N1">
        <v>1013</v>
      </c>
      <c r="O1" t="s">
        <v>142</v>
      </c>
      <c r="P1" t="s">
        <v>142</v>
      </c>
      <c r="Q1">
        <v>1</v>
      </c>
      <c r="X1">
        <v>10</v>
      </c>
      <c r="Y1">
        <v>0</v>
      </c>
      <c r="Z1">
        <v>0</v>
      </c>
      <c r="AA1">
        <v>0</v>
      </c>
      <c r="AB1">
        <v>137.30000000000001</v>
      </c>
      <c r="AC1">
        <v>0</v>
      </c>
      <c r="AD1">
        <v>1</v>
      </c>
      <c r="AE1">
        <v>1</v>
      </c>
      <c r="AF1" t="s">
        <v>21</v>
      </c>
      <c r="AG1">
        <v>10</v>
      </c>
      <c r="AH1">
        <v>2</v>
      </c>
      <c r="AI1">
        <v>421516433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421516437</v>
      </c>
      <c r="C2">
        <v>421516435</v>
      </c>
      <c r="D2">
        <v>102333554</v>
      </c>
      <c r="E2">
        <v>1</v>
      </c>
      <c r="F2">
        <v>1</v>
      </c>
      <c r="G2">
        <v>1</v>
      </c>
      <c r="H2">
        <v>1</v>
      </c>
      <c r="I2" t="s">
        <v>140</v>
      </c>
      <c r="J2" t="s">
        <v>3</v>
      </c>
      <c r="K2" t="s">
        <v>141</v>
      </c>
      <c r="L2">
        <v>1369</v>
      </c>
      <c r="N2">
        <v>1013</v>
      </c>
      <c r="O2" t="s">
        <v>142</v>
      </c>
      <c r="P2" t="s">
        <v>142</v>
      </c>
      <c r="Q2">
        <v>1</v>
      </c>
      <c r="X2">
        <v>14</v>
      </c>
      <c r="Y2">
        <v>0</v>
      </c>
      <c r="Z2">
        <v>0</v>
      </c>
      <c r="AA2">
        <v>0</v>
      </c>
      <c r="AB2">
        <v>137.30000000000001</v>
      </c>
      <c r="AC2">
        <v>0</v>
      </c>
      <c r="AD2">
        <v>1</v>
      </c>
      <c r="AE2">
        <v>1</v>
      </c>
      <c r="AF2" t="s">
        <v>21</v>
      </c>
      <c r="AG2">
        <v>14</v>
      </c>
      <c r="AH2">
        <v>2</v>
      </c>
      <c r="AI2">
        <v>421516436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объект_(Копия)</v>
      </c>
      <c r="G12" t="str">
        <f>Source!G12</f>
        <v>ТО кондиционеров 2026_(СЭЗиС)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2026-05-12T08:02:49Z</dcterms:created>
  <dcterms:modified xsi:type="dcterms:W3CDTF">2026-05-12T08:13:02Z</dcterms:modified>
</cp:coreProperties>
</file>